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PivotChartFilter="1" defaultThemeVersion="124226"/>
  <bookViews>
    <workbookView xWindow="120" yWindow="15" windowWidth="19035" windowHeight="12015"/>
  </bookViews>
  <sheets>
    <sheet name="Matrice Dati" sheetId="1" r:id="rId1"/>
    <sheet name="Matrice con Etichette" sheetId="2" r:id="rId2"/>
    <sheet name="Qui fare copia-incolla speciale" sheetId="3" r:id="rId3"/>
    <sheet name="Foglio5" sheetId="5" r:id="rId4"/>
  </sheets>
  <calcPr calcId="144525" iterateDelta="1E-4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2" i="2"/>
  <c r="F3" i="2"/>
  <c r="G3" i="2"/>
  <c r="H3" i="2"/>
  <c r="I3" i="2"/>
  <c r="J3" i="2"/>
  <c r="K3" i="2"/>
  <c r="L3" i="2"/>
  <c r="M3" i="2"/>
  <c r="N3" i="2"/>
  <c r="O3" i="2"/>
  <c r="F4" i="2"/>
  <c r="G4" i="2"/>
  <c r="H4" i="2"/>
  <c r="I4" i="2"/>
  <c r="J4" i="2"/>
  <c r="K4" i="2"/>
  <c r="L4" i="2"/>
  <c r="M4" i="2"/>
  <c r="N4" i="2"/>
  <c r="O4" i="2"/>
  <c r="F5" i="2"/>
  <c r="G5" i="2"/>
  <c r="H5" i="2"/>
  <c r="I5" i="2"/>
  <c r="J5" i="2"/>
  <c r="K5" i="2"/>
  <c r="L5" i="2"/>
  <c r="M5" i="2"/>
  <c r="N5" i="2"/>
  <c r="O5" i="2"/>
  <c r="F6" i="2"/>
  <c r="G6" i="2"/>
  <c r="H6" i="2"/>
  <c r="I6" i="2"/>
  <c r="J6" i="2"/>
  <c r="K6" i="2"/>
  <c r="L6" i="2"/>
  <c r="M6" i="2"/>
  <c r="N6" i="2"/>
  <c r="O6" i="2"/>
  <c r="F7" i="2"/>
  <c r="G7" i="2"/>
  <c r="H7" i="2"/>
  <c r="I7" i="2"/>
  <c r="J7" i="2"/>
  <c r="K7" i="2"/>
  <c r="L7" i="2"/>
  <c r="M7" i="2"/>
  <c r="N7" i="2"/>
  <c r="O7" i="2"/>
  <c r="F8" i="2"/>
  <c r="G8" i="2"/>
  <c r="H8" i="2"/>
  <c r="I8" i="2"/>
  <c r="J8" i="2"/>
  <c r="K8" i="2"/>
  <c r="L8" i="2"/>
  <c r="M8" i="2"/>
  <c r="N8" i="2"/>
  <c r="O8" i="2"/>
  <c r="F9" i="2"/>
  <c r="G9" i="2"/>
  <c r="H9" i="2"/>
  <c r="I9" i="2"/>
  <c r="J9" i="2"/>
  <c r="K9" i="2"/>
  <c r="L9" i="2"/>
  <c r="M9" i="2"/>
  <c r="N9" i="2"/>
  <c r="O9" i="2"/>
  <c r="F10" i="2"/>
  <c r="G10" i="2"/>
  <c r="H10" i="2"/>
  <c r="I10" i="2"/>
  <c r="J10" i="2"/>
  <c r="K10" i="2"/>
  <c r="L10" i="2"/>
  <c r="M10" i="2"/>
  <c r="N10" i="2"/>
  <c r="O10" i="2"/>
  <c r="F11" i="2"/>
  <c r="G11" i="2"/>
  <c r="H11" i="2"/>
  <c r="I11" i="2"/>
  <c r="J11" i="2"/>
  <c r="K11" i="2"/>
  <c r="L11" i="2"/>
  <c r="M11" i="2"/>
  <c r="N11" i="2"/>
  <c r="O11" i="2"/>
  <c r="F12" i="2"/>
  <c r="G12" i="2"/>
  <c r="H12" i="2"/>
  <c r="I12" i="2"/>
  <c r="J12" i="2"/>
  <c r="K12" i="2"/>
  <c r="L12" i="2"/>
  <c r="M12" i="2"/>
  <c r="N12" i="2"/>
  <c r="O12" i="2"/>
  <c r="F13" i="2"/>
  <c r="G13" i="2"/>
  <c r="H13" i="2"/>
  <c r="I13" i="2"/>
  <c r="J13" i="2"/>
  <c r="K13" i="2"/>
  <c r="L13" i="2"/>
  <c r="M13" i="2"/>
  <c r="N13" i="2"/>
  <c r="O13" i="2"/>
  <c r="F14" i="2"/>
  <c r="G14" i="2"/>
  <c r="H14" i="2"/>
  <c r="I14" i="2"/>
  <c r="J14" i="2"/>
  <c r="K14" i="2"/>
  <c r="L14" i="2"/>
  <c r="M14" i="2"/>
  <c r="N14" i="2"/>
  <c r="O14" i="2"/>
  <c r="F15" i="2"/>
  <c r="G15" i="2"/>
  <c r="H15" i="2"/>
  <c r="I15" i="2"/>
  <c r="J15" i="2"/>
  <c r="K15" i="2"/>
  <c r="L15" i="2"/>
  <c r="M15" i="2"/>
  <c r="N15" i="2"/>
  <c r="O15" i="2"/>
  <c r="F16" i="2"/>
  <c r="G16" i="2"/>
  <c r="H16" i="2"/>
  <c r="I16" i="2"/>
  <c r="J16" i="2"/>
  <c r="K16" i="2"/>
  <c r="L16" i="2"/>
  <c r="M16" i="2"/>
  <c r="N16" i="2"/>
  <c r="O16" i="2"/>
  <c r="F17" i="2"/>
  <c r="G17" i="2"/>
  <c r="H17" i="2"/>
  <c r="I17" i="2"/>
  <c r="J17" i="2"/>
  <c r="K17" i="2"/>
  <c r="L17" i="2"/>
  <c r="M17" i="2"/>
  <c r="N17" i="2"/>
  <c r="O17" i="2"/>
  <c r="F18" i="2"/>
  <c r="G18" i="2"/>
  <c r="H18" i="2"/>
  <c r="I18" i="2"/>
  <c r="J18" i="2"/>
  <c r="K18" i="2"/>
  <c r="L18" i="2"/>
  <c r="M18" i="2"/>
  <c r="N18" i="2"/>
  <c r="O18" i="2"/>
  <c r="F19" i="2"/>
  <c r="G19" i="2"/>
  <c r="H19" i="2"/>
  <c r="I19" i="2"/>
  <c r="J19" i="2"/>
  <c r="K19" i="2"/>
  <c r="L19" i="2"/>
  <c r="M19" i="2"/>
  <c r="N19" i="2"/>
  <c r="O19" i="2"/>
  <c r="F20" i="2"/>
  <c r="G20" i="2"/>
  <c r="H20" i="2"/>
  <c r="I20" i="2"/>
  <c r="J20" i="2"/>
  <c r="K20" i="2"/>
  <c r="L20" i="2"/>
  <c r="M20" i="2"/>
  <c r="N20" i="2"/>
  <c r="O20" i="2"/>
  <c r="F21" i="2"/>
  <c r="G21" i="2"/>
  <c r="H21" i="2"/>
  <c r="I21" i="2"/>
  <c r="J21" i="2"/>
  <c r="K21" i="2"/>
  <c r="L21" i="2"/>
  <c r="M21" i="2"/>
  <c r="N21" i="2"/>
  <c r="O21" i="2"/>
  <c r="F22" i="2"/>
  <c r="G22" i="2"/>
  <c r="H22" i="2"/>
  <c r="I22" i="2"/>
  <c r="J22" i="2"/>
  <c r="K22" i="2"/>
  <c r="L22" i="2"/>
  <c r="M22" i="2"/>
  <c r="N22" i="2"/>
  <c r="O22" i="2"/>
  <c r="F23" i="2"/>
  <c r="G23" i="2"/>
  <c r="H23" i="2"/>
  <c r="I23" i="2"/>
  <c r="J23" i="2"/>
  <c r="K23" i="2"/>
  <c r="L23" i="2"/>
  <c r="M23" i="2"/>
  <c r="N23" i="2"/>
  <c r="O23" i="2"/>
  <c r="F24" i="2"/>
  <c r="G24" i="2"/>
  <c r="H24" i="2"/>
  <c r="I24" i="2"/>
  <c r="J24" i="2"/>
  <c r="K24" i="2"/>
  <c r="L24" i="2"/>
  <c r="M24" i="2"/>
  <c r="N24" i="2"/>
  <c r="O24" i="2"/>
  <c r="F25" i="2"/>
  <c r="G25" i="2"/>
  <c r="H25" i="2"/>
  <c r="I25" i="2"/>
  <c r="J25" i="2"/>
  <c r="K25" i="2"/>
  <c r="L25" i="2"/>
  <c r="M25" i="2"/>
  <c r="N25" i="2"/>
  <c r="O25" i="2"/>
  <c r="F26" i="2"/>
  <c r="G26" i="2"/>
  <c r="H26" i="2"/>
  <c r="I26" i="2"/>
  <c r="J26" i="2"/>
  <c r="K26" i="2"/>
  <c r="L26" i="2"/>
  <c r="M26" i="2"/>
  <c r="N26" i="2"/>
  <c r="O26" i="2"/>
  <c r="F27" i="2"/>
  <c r="G27" i="2"/>
  <c r="H27" i="2"/>
  <c r="I27" i="2"/>
  <c r="J27" i="2"/>
  <c r="K27" i="2"/>
  <c r="L27" i="2"/>
  <c r="M27" i="2"/>
  <c r="N27" i="2"/>
  <c r="O27" i="2"/>
  <c r="F28" i="2"/>
  <c r="G28" i="2"/>
  <c r="H28" i="2"/>
  <c r="I28" i="2"/>
  <c r="J28" i="2"/>
  <c r="K28" i="2"/>
  <c r="L28" i="2"/>
  <c r="M28" i="2"/>
  <c r="N28" i="2"/>
  <c r="O28" i="2"/>
  <c r="F29" i="2"/>
  <c r="G29" i="2"/>
  <c r="H29" i="2"/>
  <c r="I29" i="2"/>
  <c r="J29" i="2"/>
  <c r="K29" i="2"/>
  <c r="L29" i="2"/>
  <c r="M29" i="2"/>
  <c r="N29" i="2"/>
  <c r="O29" i="2"/>
  <c r="F30" i="2"/>
  <c r="G30" i="2"/>
  <c r="H30" i="2"/>
  <c r="I30" i="2"/>
  <c r="J30" i="2"/>
  <c r="K30" i="2"/>
  <c r="L30" i="2"/>
  <c r="M30" i="2"/>
  <c r="N30" i="2"/>
  <c r="O30" i="2"/>
  <c r="F31" i="2"/>
  <c r="G31" i="2"/>
  <c r="H31" i="2"/>
  <c r="I31" i="2"/>
  <c r="J31" i="2"/>
  <c r="K31" i="2"/>
  <c r="L31" i="2"/>
  <c r="M31" i="2"/>
  <c r="N31" i="2"/>
  <c r="O31" i="2"/>
  <c r="F32" i="2"/>
  <c r="G32" i="2"/>
  <c r="H32" i="2"/>
  <c r="I32" i="2"/>
  <c r="J32" i="2"/>
  <c r="K32" i="2"/>
  <c r="L32" i="2"/>
  <c r="M32" i="2"/>
  <c r="N32" i="2"/>
  <c r="O32" i="2"/>
  <c r="F33" i="2"/>
  <c r="G33" i="2"/>
  <c r="H33" i="2"/>
  <c r="I33" i="2"/>
  <c r="J33" i="2"/>
  <c r="K33" i="2"/>
  <c r="L33" i="2"/>
  <c r="M33" i="2"/>
  <c r="N33" i="2"/>
  <c r="O33" i="2"/>
  <c r="F34" i="2"/>
  <c r="G34" i="2"/>
  <c r="H34" i="2"/>
  <c r="I34" i="2"/>
  <c r="J34" i="2"/>
  <c r="K34" i="2"/>
  <c r="L34" i="2"/>
  <c r="M34" i="2"/>
  <c r="N34" i="2"/>
  <c r="O34" i="2"/>
  <c r="F35" i="2"/>
  <c r="G35" i="2"/>
  <c r="H35" i="2"/>
  <c r="I35" i="2"/>
  <c r="J35" i="2"/>
  <c r="K35" i="2"/>
  <c r="L35" i="2"/>
  <c r="M35" i="2"/>
  <c r="N35" i="2"/>
  <c r="O35" i="2"/>
  <c r="F36" i="2"/>
  <c r="G36" i="2"/>
  <c r="H36" i="2"/>
  <c r="I36" i="2"/>
  <c r="J36" i="2"/>
  <c r="K36" i="2"/>
  <c r="L36" i="2"/>
  <c r="M36" i="2"/>
  <c r="N36" i="2"/>
  <c r="O36" i="2"/>
  <c r="F37" i="2"/>
  <c r="G37" i="2"/>
  <c r="H37" i="2"/>
  <c r="I37" i="2"/>
  <c r="J37" i="2"/>
  <c r="K37" i="2"/>
  <c r="L37" i="2"/>
  <c r="M37" i="2"/>
  <c r="N37" i="2"/>
  <c r="O37" i="2"/>
  <c r="F38" i="2"/>
  <c r="G38" i="2"/>
  <c r="H38" i="2"/>
  <c r="I38" i="2"/>
  <c r="J38" i="2"/>
  <c r="K38" i="2"/>
  <c r="L38" i="2"/>
  <c r="M38" i="2"/>
  <c r="N38" i="2"/>
  <c r="O38" i="2"/>
  <c r="F39" i="2"/>
  <c r="G39" i="2"/>
  <c r="H39" i="2"/>
  <c r="I39" i="2"/>
  <c r="J39" i="2"/>
  <c r="K39" i="2"/>
  <c r="L39" i="2"/>
  <c r="M39" i="2"/>
  <c r="N39" i="2"/>
  <c r="O39" i="2"/>
  <c r="F40" i="2"/>
  <c r="G40" i="2"/>
  <c r="H40" i="2"/>
  <c r="I40" i="2"/>
  <c r="J40" i="2"/>
  <c r="K40" i="2"/>
  <c r="L40" i="2"/>
  <c r="M40" i="2"/>
  <c r="N40" i="2"/>
  <c r="O40" i="2"/>
  <c r="F41" i="2"/>
  <c r="G41" i="2"/>
  <c r="H41" i="2"/>
  <c r="I41" i="2"/>
  <c r="J41" i="2"/>
  <c r="K41" i="2"/>
  <c r="L41" i="2"/>
  <c r="M41" i="2"/>
  <c r="N41" i="2"/>
  <c r="O41" i="2"/>
  <c r="F42" i="2"/>
  <c r="G42" i="2"/>
  <c r="H42" i="2"/>
  <c r="I42" i="2"/>
  <c r="J42" i="2"/>
  <c r="K42" i="2"/>
  <c r="L42" i="2"/>
  <c r="M42" i="2"/>
  <c r="N42" i="2"/>
  <c r="O42" i="2"/>
  <c r="F43" i="2"/>
  <c r="G43" i="2"/>
  <c r="H43" i="2"/>
  <c r="I43" i="2"/>
  <c r="J43" i="2"/>
  <c r="K43" i="2"/>
  <c r="L43" i="2"/>
  <c r="M43" i="2"/>
  <c r="N43" i="2"/>
  <c r="O43" i="2"/>
  <c r="F44" i="2"/>
  <c r="G44" i="2"/>
  <c r="H44" i="2"/>
  <c r="I44" i="2"/>
  <c r="J44" i="2"/>
  <c r="K44" i="2"/>
  <c r="L44" i="2"/>
  <c r="M44" i="2"/>
  <c r="N44" i="2"/>
  <c r="O44" i="2"/>
  <c r="F45" i="2"/>
  <c r="G45" i="2"/>
  <c r="H45" i="2"/>
  <c r="I45" i="2"/>
  <c r="J45" i="2"/>
  <c r="K45" i="2"/>
  <c r="L45" i="2"/>
  <c r="M45" i="2"/>
  <c r="N45" i="2"/>
  <c r="O45" i="2"/>
  <c r="F46" i="2"/>
  <c r="G46" i="2"/>
  <c r="H46" i="2"/>
  <c r="I46" i="2"/>
  <c r="J46" i="2"/>
  <c r="K46" i="2"/>
  <c r="L46" i="2"/>
  <c r="M46" i="2"/>
  <c r="N46" i="2"/>
  <c r="O46" i="2"/>
  <c r="F47" i="2"/>
  <c r="G47" i="2"/>
  <c r="H47" i="2"/>
  <c r="I47" i="2"/>
  <c r="J47" i="2"/>
  <c r="K47" i="2"/>
  <c r="L47" i="2"/>
  <c r="M47" i="2"/>
  <c r="N47" i="2"/>
  <c r="O47" i="2"/>
  <c r="F48" i="2"/>
  <c r="G48" i="2"/>
  <c r="H48" i="2"/>
  <c r="I48" i="2"/>
  <c r="J48" i="2"/>
  <c r="K48" i="2"/>
  <c r="L48" i="2"/>
  <c r="M48" i="2"/>
  <c r="N48" i="2"/>
  <c r="O48" i="2"/>
  <c r="F49" i="2"/>
  <c r="G49" i="2"/>
  <c r="H49" i="2"/>
  <c r="I49" i="2"/>
  <c r="J49" i="2"/>
  <c r="K49" i="2"/>
  <c r="L49" i="2"/>
  <c r="M49" i="2"/>
  <c r="N49" i="2"/>
  <c r="O49" i="2"/>
  <c r="F50" i="2"/>
  <c r="G50" i="2"/>
  <c r="H50" i="2"/>
  <c r="I50" i="2"/>
  <c r="J50" i="2"/>
  <c r="K50" i="2"/>
  <c r="L50" i="2"/>
  <c r="M50" i="2"/>
  <c r="N50" i="2"/>
  <c r="O50" i="2"/>
  <c r="F51" i="2"/>
  <c r="G51" i="2"/>
  <c r="H51" i="2"/>
  <c r="I51" i="2"/>
  <c r="J51" i="2"/>
  <c r="K51" i="2"/>
  <c r="L51" i="2"/>
  <c r="M51" i="2"/>
  <c r="N51" i="2"/>
  <c r="O51" i="2"/>
  <c r="F52" i="2"/>
  <c r="G52" i="2"/>
  <c r="H52" i="2"/>
  <c r="I52" i="2"/>
  <c r="J52" i="2"/>
  <c r="K52" i="2"/>
  <c r="L52" i="2"/>
  <c r="M52" i="2"/>
  <c r="N52" i="2"/>
  <c r="O52" i="2"/>
  <c r="F53" i="2"/>
  <c r="G53" i="2"/>
  <c r="H53" i="2"/>
  <c r="I53" i="2"/>
  <c r="J53" i="2"/>
  <c r="K53" i="2"/>
  <c r="L53" i="2"/>
  <c r="M53" i="2"/>
  <c r="N53" i="2"/>
  <c r="O53" i="2"/>
  <c r="F54" i="2"/>
  <c r="G54" i="2"/>
  <c r="H54" i="2"/>
  <c r="I54" i="2"/>
  <c r="J54" i="2"/>
  <c r="K54" i="2"/>
  <c r="L54" i="2"/>
  <c r="M54" i="2"/>
  <c r="N54" i="2"/>
  <c r="O54" i="2"/>
  <c r="F55" i="2"/>
  <c r="G55" i="2"/>
  <c r="H55" i="2"/>
  <c r="I55" i="2"/>
  <c r="J55" i="2"/>
  <c r="K55" i="2"/>
  <c r="L55" i="2"/>
  <c r="M55" i="2"/>
  <c r="N55" i="2"/>
  <c r="O55" i="2"/>
  <c r="F56" i="2"/>
  <c r="G56" i="2"/>
  <c r="H56" i="2"/>
  <c r="I56" i="2"/>
  <c r="J56" i="2"/>
  <c r="K56" i="2"/>
  <c r="L56" i="2"/>
  <c r="M56" i="2"/>
  <c r="N56" i="2"/>
  <c r="O56" i="2"/>
  <c r="F57" i="2"/>
  <c r="G57" i="2"/>
  <c r="H57" i="2"/>
  <c r="I57" i="2"/>
  <c r="J57" i="2"/>
  <c r="K57" i="2"/>
  <c r="L57" i="2"/>
  <c r="M57" i="2"/>
  <c r="N57" i="2"/>
  <c r="O57" i="2"/>
  <c r="F58" i="2"/>
  <c r="G58" i="2"/>
  <c r="H58" i="2"/>
  <c r="I58" i="2"/>
  <c r="J58" i="2"/>
  <c r="K58" i="2"/>
  <c r="L58" i="2"/>
  <c r="M58" i="2"/>
  <c r="N58" i="2"/>
  <c r="O58" i="2"/>
  <c r="F59" i="2"/>
  <c r="G59" i="2"/>
  <c r="H59" i="2"/>
  <c r="I59" i="2"/>
  <c r="J59" i="2"/>
  <c r="K59" i="2"/>
  <c r="L59" i="2"/>
  <c r="M59" i="2"/>
  <c r="N59" i="2"/>
  <c r="O59" i="2"/>
  <c r="F60" i="2"/>
  <c r="G60" i="2"/>
  <c r="H60" i="2"/>
  <c r="I60" i="2"/>
  <c r="J60" i="2"/>
  <c r="K60" i="2"/>
  <c r="L60" i="2"/>
  <c r="M60" i="2"/>
  <c r="N60" i="2"/>
  <c r="O60" i="2"/>
  <c r="F61" i="2"/>
  <c r="G61" i="2"/>
  <c r="H61" i="2"/>
  <c r="I61" i="2"/>
  <c r="J61" i="2"/>
  <c r="K61" i="2"/>
  <c r="L61" i="2"/>
  <c r="M61" i="2"/>
  <c r="N61" i="2"/>
  <c r="O61" i="2"/>
  <c r="F62" i="2"/>
  <c r="G62" i="2"/>
  <c r="H62" i="2"/>
  <c r="I62" i="2"/>
  <c r="J62" i="2"/>
  <c r="K62" i="2"/>
  <c r="L62" i="2"/>
  <c r="M62" i="2"/>
  <c r="N62" i="2"/>
  <c r="O62" i="2"/>
  <c r="F63" i="2"/>
  <c r="G63" i="2"/>
  <c r="H63" i="2"/>
  <c r="I63" i="2"/>
  <c r="J63" i="2"/>
  <c r="K63" i="2"/>
  <c r="L63" i="2"/>
  <c r="M63" i="2"/>
  <c r="N63" i="2"/>
  <c r="O63" i="2"/>
  <c r="F64" i="2"/>
  <c r="G64" i="2"/>
  <c r="H64" i="2"/>
  <c r="I64" i="2"/>
  <c r="J64" i="2"/>
  <c r="K64" i="2"/>
  <c r="L64" i="2"/>
  <c r="M64" i="2"/>
  <c r="N64" i="2"/>
  <c r="O64" i="2"/>
  <c r="F65" i="2"/>
  <c r="G65" i="2"/>
  <c r="H65" i="2"/>
  <c r="I65" i="2"/>
  <c r="J65" i="2"/>
  <c r="K65" i="2"/>
  <c r="L65" i="2"/>
  <c r="M65" i="2"/>
  <c r="N65" i="2"/>
  <c r="O65" i="2"/>
  <c r="F66" i="2"/>
  <c r="G66" i="2"/>
  <c r="H66" i="2"/>
  <c r="I66" i="2"/>
  <c r="J66" i="2"/>
  <c r="K66" i="2"/>
  <c r="L66" i="2"/>
  <c r="M66" i="2"/>
  <c r="N66" i="2"/>
  <c r="O66" i="2"/>
  <c r="F67" i="2"/>
  <c r="G67" i="2"/>
  <c r="H67" i="2"/>
  <c r="I67" i="2"/>
  <c r="J67" i="2"/>
  <c r="K67" i="2"/>
  <c r="L67" i="2"/>
  <c r="M67" i="2"/>
  <c r="N67" i="2"/>
  <c r="O67" i="2"/>
  <c r="F68" i="2"/>
  <c r="G68" i="2"/>
  <c r="H68" i="2"/>
  <c r="I68" i="2"/>
  <c r="J68" i="2"/>
  <c r="K68" i="2"/>
  <c r="L68" i="2"/>
  <c r="M68" i="2"/>
  <c r="N68" i="2"/>
  <c r="O68" i="2"/>
  <c r="F69" i="2"/>
  <c r="G69" i="2"/>
  <c r="H69" i="2"/>
  <c r="I69" i="2"/>
  <c r="J69" i="2"/>
  <c r="K69" i="2"/>
  <c r="L69" i="2"/>
  <c r="M69" i="2"/>
  <c r="N69" i="2"/>
  <c r="O69" i="2"/>
  <c r="F70" i="2"/>
  <c r="G70" i="2"/>
  <c r="H70" i="2"/>
  <c r="I70" i="2"/>
  <c r="J70" i="2"/>
  <c r="K70" i="2"/>
  <c r="L70" i="2"/>
  <c r="M70" i="2"/>
  <c r="N70" i="2"/>
  <c r="O70" i="2"/>
  <c r="F71" i="2"/>
  <c r="G71" i="2"/>
  <c r="H71" i="2"/>
  <c r="I71" i="2"/>
  <c r="J71" i="2"/>
  <c r="K71" i="2"/>
  <c r="L71" i="2"/>
  <c r="M71" i="2"/>
  <c r="N71" i="2"/>
  <c r="O71" i="2"/>
  <c r="F72" i="2"/>
  <c r="G72" i="2"/>
  <c r="H72" i="2"/>
  <c r="I72" i="2"/>
  <c r="J72" i="2"/>
  <c r="K72" i="2"/>
  <c r="L72" i="2"/>
  <c r="M72" i="2"/>
  <c r="N72" i="2"/>
  <c r="O72" i="2"/>
  <c r="F73" i="2"/>
  <c r="G73" i="2"/>
  <c r="H73" i="2"/>
  <c r="I73" i="2"/>
  <c r="J73" i="2"/>
  <c r="K73" i="2"/>
  <c r="L73" i="2"/>
  <c r="M73" i="2"/>
  <c r="N73" i="2"/>
  <c r="O73" i="2"/>
  <c r="F74" i="2"/>
  <c r="G74" i="2"/>
  <c r="H74" i="2"/>
  <c r="I74" i="2"/>
  <c r="J74" i="2"/>
  <c r="K74" i="2"/>
  <c r="L74" i="2"/>
  <c r="M74" i="2"/>
  <c r="N74" i="2"/>
  <c r="O74" i="2"/>
  <c r="F75" i="2"/>
  <c r="G75" i="2"/>
  <c r="H75" i="2"/>
  <c r="I75" i="2"/>
  <c r="J75" i="2"/>
  <c r="K75" i="2"/>
  <c r="L75" i="2"/>
  <c r="M75" i="2"/>
  <c r="N75" i="2"/>
  <c r="O75" i="2"/>
  <c r="F76" i="2"/>
  <c r="G76" i="2"/>
  <c r="H76" i="2"/>
  <c r="I76" i="2"/>
  <c r="J76" i="2"/>
  <c r="K76" i="2"/>
  <c r="L76" i="2"/>
  <c r="M76" i="2"/>
  <c r="N76" i="2"/>
  <c r="O76" i="2"/>
  <c r="F77" i="2"/>
  <c r="G77" i="2"/>
  <c r="H77" i="2"/>
  <c r="I77" i="2"/>
  <c r="J77" i="2"/>
  <c r="K77" i="2"/>
  <c r="L77" i="2"/>
  <c r="M77" i="2"/>
  <c r="N77" i="2"/>
  <c r="O77" i="2"/>
  <c r="F78" i="2"/>
  <c r="G78" i="2"/>
  <c r="H78" i="2"/>
  <c r="I78" i="2"/>
  <c r="J78" i="2"/>
  <c r="K78" i="2"/>
  <c r="L78" i="2"/>
  <c r="M78" i="2"/>
  <c r="N78" i="2"/>
  <c r="O78" i="2"/>
  <c r="F79" i="2"/>
  <c r="G79" i="2"/>
  <c r="H79" i="2"/>
  <c r="I79" i="2"/>
  <c r="J79" i="2"/>
  <c r="K79" i="2"/>
  <c r="L79" i="2"/>
  <c r="M79" i="2"/>
  <c r="N79" i="2"/>
  <c r="O79" i="2"/>
  <c r="F80" i="2"/>
  <c r="G80" i="2"/>
  <c r="H80" i="2"/>
  <c r="I80" i="2"/>
  <c r="J80" i="2"/>
  <c r="K80" i="2"/>
  <c r="L80" i="2"/>
  <c r="M80" i="2"/>
  <c r="N80" i="2"/>
  <c r="O80" i="2"/>
  <c r="F81" i="2"/>
  <c r="G81" i="2"/>
  <c r="H81" i="2"/>
  <c r="I81" i="2"/>
  <c r="J81" i="2"/>
  <c r="K81" i="2"/>
  <c r="L81" i="2"/>
  <c r="M81" i="2"/>
  <c r="N81" i="2"/>
  <c r="O81" i="2"/>
  <c r="F82" i="2"/>
  <c r="G82" i="2"/>
  <c r="H82" i="2"/>
  <c r="I82" i="2"/>
  <c r="J82" i="2"/>
  <c r="K82" i="2"/>
  <c r="L82" i="2"/>
  <c r="M82" i="2"/>
  <c r="N82" i="2"/>
  <c r="O82" i="2"/>
  <c r="F83" i="2"/>
  <c r="G83" i="2"/>
  <c r="H83" i="2"/>
  <c r="I83" i="2"/>
  <c r="J83" i="2"/>
  <c r="K83" i="2"/>
  <c r="L83" i="2"/>
  <c r="M83" i="2"/>
  <c r="N83" i="2"/>
  <c r="O83" i="2"/>
  <c r="F84" i="2"/>
  <c r="G84" i="2"/>
  <c r="H84" i="2"/>
  <c r="I84" i="2"/>
  <c r="J84" i="2"/>
  <c r="K84" i="2"/>
  <c r="L84" i="2"/>
  <c r="M84" i="2"/>
  <c r="N84" i="2"/>
  <c r="O84" i="2"/>
  <c r="F85" i="2"/>
  <c r="G85" i="2"/>
  <c r="H85" i="2"/>
  <c r="I85" i="2"/>
  <c r="J85" i="2"/>
  <c r="K85" i="2"/>
  <c r="L85" i="2"/>
  <c r="M85" i="2"/>
  <c r="N85" i="2"/>
  <c r="O85" i="2"/>
  <c r="F86" i="2"/>
  <c r="G86" i="2"/>
  <c r="H86" i="2"/>
  <c r="I86" i="2"/>
  <c r="J86" i="2"/>
  <c r="K86" i="2"/>
  <c r="L86" i="2"/>
  <c r="M86" i="2"/>
  <c r="N86" i="2"/>
  <c r="O86" i="2"/>
  <c r="F87" i="2"/>
  <c r="G87" i="2"/>
  <c r="H87" i="2"/>
  <c r="I87" i="2"/>
  <c r="J87" i="2"/>
  <c r="K87" i="2"/>
  <c r="L87" i="2"/>
  <c r="M87" i="2"/>
  <c r="N87" i="2"/>
  <c r="O87" i="2"/>
  <c r="F88" i="2"/>
  <c r="G88" i="2"/>
  <c r="H88" i="2"/>
  <c r="I88" i="2"/>
  <c r="J88" i="2"/>
  <c r="K88" i="2"/>
  <c r="L88" i="2"/>
  <c r="M88" i="2"/>
  <c r="N88" i="2"/>
  <c r="O88" i="2"/>
  <c r="F89" i="2"/>
  <c r="G89" i="2"/>
  <c r="H89" i="2"/>
  <c r="I89" i="2"/>
  <c r="J89" i="2"/>
  <c r="K89" i="2"/>
  <c r="L89" i="2"/>
  <c r="M89" i="2"/>
  <c r="N89" i="2"/>
  <c r="O89" i="2"/>
  <c r="F90" i="2"/>
  <c r="G90" i="2"/>
  <c r="H90" i="2"/>
  <c r="I90" i="2"/>
  <c r="J90" i="2"/>
  <c r="K90" i="2"/>
  <c r="L90" i="2"/>
  <c r="M90" i="2"/>
  <c r="N90" i="2"/>
  <c r="O90" i="2"/>
  <c r="F91" i="2"/>
  <c r="G91" i="2"/>
  <c r="H91" i="2"/>
  <c r="I91" i="2"/>
  <c r="J91" i="2"/>
  <c r="K91" i="2"/>
  <c r="L91" i="2"/>
  <c r="M91" i="2"/>
  <c r="N91" i="2"/>
  <c r="O91" i="2"/>
  <c r="F92" i="2"/>
  <c r="G92" i="2"/>
  <c r="H92" i="2"/>
  <c r="I92" i="2"/>
  <c r="J92" i="2"/>
  <c r="K92" i="2"/>
  <c r="L92" i="2"/>
  <c r="M92" i="2"/>
  <c r="N92" i="2"/>
  <c r="O92" i="2"/>
  <c r="F93" i="2"/>
  <c r="G93" i="2"/>
  <c r="H93" i="2"/>
  <c r="I93" i="2"/>
  <c r="J93" i="2"/>
  <c r="K93" i="2"/>
  <c r="L93" i="2"/>
  <c r="M93" i="2"/>
  <c r="N93" i="2"/>
  <c r="O93" i="2"/>
  <c r="F94" i="2"/>
  <c r="G94" i="2"/>
  <c r="H94" i="2"/>
  <c r="I94" i="2"/>
  <c r="J94" i="2"/>
  <c r="K94" i="2"/>
  <c r="L94" i="2"/>
  <c r="M94" i="2"/>
  <c r="N94" i="2"/>
  <c r="O94" i="2"/>
  <c r="F95" i="2"/>
  <c r="G95" i="2"/>
  <c r="H95" i="2"/>
  <c r="I95" i="2"/>
  <c r="J95" i="2"/>
  <c r="K95" i="2"/>
  <c r="L95" i="2"/>
  <c r="M95" i="2"/>
  <c r="N95" i="2"/>
  <c r="O95" i="2"/>
  <c r="F96" i="2"/>
  <c r="G96" i="2"/>
  <c r="H96" i="2"/>
  <c r="I96" i="2"/>
  <c r="J96" i="2"/>
  <c r="K96" i="2"/>
  <c r="L96" i="2"/>
  <c r="M96" i="2"/>
  <c r="N96" i="2"/>
  <c r="O96" i="2"/>
  <c r="F97" i="2"/>
  <c r="G97" i="2"/>
  <c r="H97" i="2"/>
  <c r="I97" i="2"/>
  <c r="J97" i="2"/>
  <c r="K97" i="2"/>
  <c r="L97" i="2"/>
  <c r="M97" i="2"/>
  <c r="N97" i="2"/>
  <c r="O97" i="2"/>
  <c r="F98" i="2"/>
  <c r="G98" i="2"/>
  <c r="H98" i="2"/>
  <c r="I98" i="2"/>
  <c r="J98" i="2"/>
  <c r="K98" i="2"/>
  <c r="L98" i="2"/>
  <c r="M98" i="2"/>
  <c r="N98" i="2"/>
  <c r="O98" i="2"/>
  <c r="F99" i="2"/>
  <c r="G99" i="2"/>
  <c r="H99" i="2"/>
  <c r="I99" i="2"/>
  <c r="J99" i="2"/>
  <c r="K99" i="2"/>
  <c r="L99" i="2"/>
  <c r="M99" i="2"/>
  <c r="N99" i="2"/>
  <c r="O99" i="2"/>
  <c r="F100" i="2"/>
  <c r="G100" i="2"/>
  <c r="H100" i="2"/>
  <c r="I100" i="2"/>
  <c r="J100" i="2"/>
  <c r="K100" i="2"/>
  <c r="L100" i="2"/>
  <c r="M100" i="2"/>
  <c r="N100" i="2"/>
  <c r="O100" i="2"/>
  <c r="F101" i="2"/>
  <c r="G101" i="2"/>
  <c r="H101" i="2"/>
  <c r="I101" i="2"/>
  <c r="J101" i="2"/>
  <c r="K101" i="2"/>
  <c r="L101" i="2"/>
  <c r="M101" i="2"/>
  <c r="N101" i="2"/>
  <c r="O101" i="2"/>
  <c r="F102" i="2"/>
  <c r="G102" i="2"/>
  <c r="H102" i="2"/>
  <c r="I102" i="2"/>
  <c r="J102" i="2"/>
  <c r="K102" i="2"/>
  <c r="L102" i="2"/>
  <c r="M102" i="2"/>
  <c r="N102" i="2"/>
  <c r="O102" i="2"/>
  <c r="F103" i="2"/>
  <c r="G103" i="2"/>
  <c r="H103" i="2"/>
  <c r="I103" i="2"/>
  <c r="J103" i="2"/>
  <c r="K103" i="2"/>
  <c r="L103" i="2"/>
  <c r="M103" i="2"/>
  <c r="N103" i="2"/>
  <c r="O103" i="2"/>
  <c r="F104" i="2"/>
  <c r="G104" i="2"/>
  <c r="H104" i="2"/>
  <c r="I104" i="2"/>
  <c r="J104" i="2"/>
  <c r="K104" i="2"/>
  <c r="L104" i="2"/>
  <c r="M104" i="2"/>
  <c r="N104" i="2"/>
  <c r="O104" i="2"/>
  <c r="F105" i="2"/>
  <c r="G105" i="2"/>
  <c r="H105" i="2"/>
  <c r="I105" i="2"/>
  <c r="J105" i="2"/>
  <c r="K105" i="2"/>
  <c r="L105" i="2"/>
  <c r="M105" i="2"/>
  <c r="N105" i="2"/>
  <c r="O105" i="2"/>
  <c r="F106" i="2"/>
  <c r="G106" i="2"/>
  <c r="H106" i="2"/>
  <c r="I106" i="2"/>
  <c r="J106" i="2"/>
  <c r="K106" i="2"/>
  <c r="L106" i="2"/>
  <c r="M106" i="2"/>
  <c r="N106" i="2"/>
  <c r="O106" i="2"/>
  <c r="F107" i="2"/>
  <c r="G107" i="2"/>
  <c r="H107" i="2"/>
  <c r="I107" i="2"/>
  <c r="J107" i="2"/>
  <c r="K107" i="2"/>
  <c r="L107" i="2"/>
  <c r="M107" i="2"/>
  <c r="N107" i="2"/>
  <c r="O107" i="2"/>
  <c r="F108" i="2"/>
  <c r="G108" i="2"/>
  <c r="H108" i="2"/>
  <c r="I108" i="2"/>
  <c r="J108" i="2"/>
  <c r="K108" i="2"/>
  <c r="L108" i="2"/>
  <c r="M108" i="2"/>
  <c r="N108" i="2"/>
  <c r="O108" i="2"/>
  <c r="F109" i="2"/>
  <c r="G109" i="2"/>
  <c r="H109" i="2"/>
  <c r="I109" i="2"/>
  <c r="J109" i="2"/>
  <c r="K109" i="2"/>
  <c r="L109" i="2"/>
  <c r="M109" i="2"/>
  <c r="N109" i="2"/>
  <c r="O109" i="2"/>
  <c r="F110" i="2"/>
  <c r="G110" i="2"/>
  <c r="H110" i="2"/>
  <c r="I110" i="2"/>
  <c r="J110" i="2"/>
  <c r="K110" i="2"/>
  <c r="L110" i="2"/>
  <c r="M110" i="2"/>
  <c r="N110" i="2"/>
  <c r="O110" i="2"/>
  <c r="F111" i="2"/>
  <c r="G111" i="2"/>
  <c r="H111" i="2"/>
  <c r="I111" i="2"/>
  <c r="J111" i="2"/>
  <c r="K111" i="2"/>
  <c r="L111" i="2"/>
  <c r="M111" i="2"/>
  <c r="N111" i="2"/>
  <c r="O111" i="2"/>
  <c r="F112" i="2"/>
  <c r="G112" i="2"/>
  <c r="H112" i="2"/>
  <c r="I112" i="2"/>
  <c r="J112" i="2"/>
  <c r="K112" i="2"/>
  <c r="L112" i="2"/>
  <c r="M112" i="2"/>
  <c r="N112" i="2"/>
  <c r="O112" i="2"/>
  <c r="F113" i="2"/>
  <c r="G113" i="2"/>
  <c r="H113" i="2"/>
  <c r="I113" i="2"/>
  <c r="J113" i="2"/>
  <c r="K113" i="2"/>
  <c r="L113" i="2"/>
  <c r="M113" i="2"/>
  <c r="N113" i="2"/>
  <c r="O113" i="2"/>
  <c r="F114" i="2"/>
  <c r="G114" i="2"/>
  <c r="H114" i="2"/>
  <c r="I114" i="2"/>
  <c r="J114" i="2"/>
  <c r="K114" i="2"/>
  <c r="L114" i="2"/>
  <c r="M114" i="2"/>
  <c r="N114" i="2"/>
  <c r="O114" i="2"/>
  <c r="F115" i="2"/>
  <c r="G115" i="2"/>
  <c r="H115" i="2"/>
  <c r="I115" i="2"/>
  <c r="J115" i="2"/>
  <c r="K115" i="2"/>
  <c r="L115" i="2"/>
  <c r="M115" i="2"/>
  <c r="N115" i="2"/>
  <c r="O115" i="2"/>
  <c r="F116" i="2"/>
  <c r="G116" i="2"/>
  <c r="H116" i="2"/>
  <c r="I116" i="2"/>
  <c r="J116" i="2"/>
  <c r="K116" i="2"/>
  <c r="L116" i="2"/>
  <c r="M116" i="2"/>
  <c r="N116" i="2"/>
  <c r="O116" i="2"/>
  <c r="F117" i="2"/>
  <c r="G117" i="2"/>
  <c r="H117" i="2"/>
  <c r="I117" i="2"/>
  <c r="J117" i="2"/>
  <c r="K117" i="2"/>
  <c r="L117" i="2"/>
  <c r="M117" i="2"/>
  <c r="N117" i="2"/>
  <c r="O117" i="2"/>
  <c r="F118" i="2"/>
  <c r="G118" i="2"/>
  <c r="H118" i="2"/>
  <c r="I118" i="2"/>
  <c r="J118" i="2"/>
  <c r="K118" i="2"/>
  <c r="L118" i="2"/>
  <c r="M118" i="2"/>
  <c r="N118" i="2"/>
  <c r="O118" i="2"/>
  <c r="F119" i="2"/>
  <c r="G119" i="2"/>
  <c r="H119" i="2"/>
  <c r="I119" i="2"/>
  <c r="J119" i="2"/>
  <c r="K119" i="2"/>
  <c r="L119" i="2"/>
  <c r="M119" i="2"/>
  <c r="N119" i="2"/>
  <c r="O119" i="2"/>
  <c r="F120" i="2"/>
  <c r="G120" i="2"/>
  <c r="H120" i="2"/>
  <c r="I120" i="2"/>
  <c r="J120" i="2"/>
  <c r="K120" i="2"/>
  <c r="L120" i="2"/>
  <c r="M120" i="2"/>
  <c r="N120" i="2"/>
  <c r="O120" i="2"/>
  <c r="F121" i="2"/>
  <c r="G121" i="2"/>
  <c r="H121" i="2"/>
  <c r="I121" i="2"/>
  <c r="J121" i="2"/>
  <c r="K121" i="2"/>
  <c r="L121" i="2"/>
  <c r="M121" i="2"/>
  <c r="N121" i="2"/>
  <c r="O121" i="2"/>
  <c r="F122" i="2"/>
  <c r="G122" i="2"/>
  <c r="H122" i="2"/>
  <c r="I122" i="2"/>
  <c r="J122" i="2"/>
  <c r="K122" i="2"/>
  <c r="L122" i="2"/>
  <c r="M122" i="2"/>
  <c r="N122" i="2"/>
  <c r="O122" i="2"/>
  <c r="F123" i="2"/>
  <c r="G123" i="2"/>
  <c r="H123" i="2"/>
  <c r="I123" i="2"/>
  <c r="J123" i="2"/>
  <c r="K123" i="2"/>
  <c r="L123" i="2"/>
  <c r="M123" i="2"/>
  <c r="N123" i="2"/>
  <c r="O123" i="2"/>
  <c r="F124" i="2"/>
  <c r="G124" i="2"/>
  <c r="H124" i="2"/>
  <c r="I124" i="2"/>
  <c r="J124" i="2"/>
  <c r="K124" i="2"/>
  <c r="L124" i="2"/>
  <c r="M124" i="2"/>
  <c r="N124" i="2"/>
  <c r="O124" i="2"/>
  <c r="F125" i="2"/>
  <c r="G125" i="2"/>
  <c r="H125" i="2"/>
  <c r="I125" i="2"/>
  <c r="J125" i="2"/>
  <c r="K125" i="2"/>
  <c r="L125" i="2"/>
  <c r="M125" i="2"/>
  <c r="N125" i="2"/>
  <c r="O125" i="2"/>
  <c r="F126" i="2"/>
  <c r="G126" i="2"/>
  <c r="H126" i="2"/>
  <c r="I126" i="2"/>
  <c r="J126" i="2"/>
  <c r="K126" i="2"/>
  <c r="L126" i="2"/>
  <c r="M126" i="2"/>
  <c r="N126" i="2"/>
  <c r="O126" i="2"/>
  <c r="F127" i="2"/>
  <c r="G127" i="2"/>
  <c r="H127" i="2"/>
  <c r="I127" i="2"/>
  <c r="J127" i="2"/>
  <c r="K127" i="2"/>
  <c r="L127" i="2"/>
  <c r="M127" i="2"/>
  <c r="N127" i="2"/>
  <c r="O127" i="2"/>
  <c r="F128" i="2"/>
  <c r="G128" i="2"/>
  <c r="H128" i="2"/>
  <c r="I128" i="2"/>
  <c r="J128" i="2"/>
  <c r="K128" i="2"/>
  <c r="L128" i="2"/>
  <c r="M128" i="2"/>
  <c r="N128" i="2"/>
  <c r="O128" i="2"/>
  <c r="F129" i="2"/>
  <c r="G129" i="2"/>
  <c r="H129" i="2"/>
  <c r="I129" i="2"/>
  <c r="J129" i="2"/>
  <c r="K129" i="2"/>
  <c r="L129" i="2"/>
  <c r="M129" i="2"/>
  <c r="N129" i="2"/>
  <c r="O129" i="2"/>
  <c r="F130" i="2"/>
  <c r="G130" i="2"/>
  <c r="H130" i="2"/>
  <c r="I130" i="2"/>
  <c r="J130" i="2"/>
  <c r="K130" i="2"/>
  <c r="L130" i="2"/>
  <c r="M130" i="2"/>
  <c r="N130" i="2"/>
  <c r="O130" i="2"/>
  <c r="F131" i="2"/>
  <c r="G131" i="2"/>
  <c r="H131" i="2"/>
  <c r="I131" i="2"/>
  <c r="J131" i="2"/>
  <c r="K131" i="2"/>
  <c r="L131" i="2"/>
  <c r="M131" i="2"/>
  <c r="N131" i="2"/>
  <c r="O131" i="2"/>
  <c r="F132" i="2"/>
  <c r="G132" i="2"/>
  <c r="H132" i="2"/>
  <c r="I132" i="2"/>
  <c r="J132" i="2"/>
  <c r="K132" i="2"/>
  <c r="L132" i="2"/>
  <c r="M132" i="2"/>
  <c r="N132" i="2"/>
  <c r="O132" i="2"/>
  <c r="F133" i="2"/>
  <c r="G133" i="2"/>
  <c r="H133" i="2"/>
  <c r="I133" i="2"/>
  <c r="J133" i="2"/>
  <c r="K133" i="2"/>
  <c r="L133" i="2"/>
  <c r="M133" i="2"/>
  <c r="N133" i="2"/>
  <c r="O133" i="2"/>
  <c r="F134" i="2"/>
  <c r="G134" i="2"/>
  <c r="H134" i="2"/>
  <c r="I134" i="2"/>
  <c r="J134" i="2"/>
  <c r="K134" i="2"/>
  <c r="L134" i="2"/>
  <c r="M134" i="2"/>
  <c r="N134" i="2"/>
  <c r="O134" i="2"/>
  <c r="F135" i="2"/>
  <c r="G135" i="2"/>
  <c r="H135" i="2"/>
  <c r="I135" i="2"/>
  <c r="J135" i="2"/>
  <c r="K135" i="2"/>
  <c r="L135" i="2"/>
  <c r="M135" i="2"/>
  <c r="N135" i="2"/>
  <c r="O135" i="2"/>
  <c r="F136" i="2"/>
  <c r="G136" i="2"/>
  <c r="H136" i="2"/>
  <c r="I136" i="2"/>
  <c r="J136" i="2"/>
  <c r="K136" i="2"/>
  <c r="L136" i="2"/>
  <c r="M136" i="2"/>
  <c r="N136" i="2"/>
  <c r="O136" i="2"/>
  <c r="F137" i="2"/>
  <c r="G137" i="2"/>
  <c r="H137" i="2"/>
  <c r="I137" i="2"/>
  <c r="J137" i="2"/>
  <c r="K137" i="2"/>
  <c r="L137" i="2"/>
  <c r="M137" i="2"/>
  <c r="N137" i="2"/>
  <c r="O137" i="2"/>
  <c r="F138" i="2"/>
  <c r="G138" i="2"/>
  <c r="H138" i="2"/>
  <c r="I138" i="2"/>
  <c r="J138" i="2"/>
  <c r="K138" i="2"/>
  <c r="L138" i="2"/>
  <c r="M138" i="2"/>
  <c r="N138" i="2"/>
  <c r="O138" i="2"/>
  <c r="F139" i="2"/>
  <c r="G139" i="2"/>
  <c r="H139" i="2"/>
  <c r="I139" i="2"/>
  <c r="J139" i="2"/>
  <c r="K139" i="2"/>
  <c r="L139" i="2"/>
  <c r="M139" i="2"/>
  <c r="N139" i="2"/>
  <c r="O139" i="2"/>
  <c r="F140" i="2"/>
  <c r="G140" i="2"/>
  <c r="H140" i="2"/>
  <c r="I140" i="2"/>
  <c r="J140" i="2"/>
  <c r="K140" i="2"/>
  <c r="L140" i="2"/>
  <c r="M140" i="2"/>
  <c r="N140" i="2"/>
  <c r="O140" i="2"/>
  <c r="F141" i="2"/>
  <c r="G141" i="2"/>
  <c r="H141" i="2"/>
  <c r="I141" i="2"/>
  <c r="J141" i="2"/>
  <c r="K141" i="2"/>
  <c r="L141" i="2"/>
  <c r="M141" i="2"/>
  <c r="N141" i="2"/>
  <c r="O141" i="2"/>
  <c r="F142" i="2"/>
  <c r="G142" i="2"/>
  <c r="H142" i="2"/>
  <c r="I142" i="2"/>
  <c r="J142" i="2"/>
  <c r="K142" i="2"/>
  <c r="L142" i="2"/>
  <c r="M142" i="2"/>
  <c r="N142" i="2"/>
  <c r="O142" i="2"/>
  <c r="F143" i="2"/>
  <c r="G143" i="2"/>
  <c r="H143" i="2"/>
  <c r="I143" i="2"/>
  <c r="J143" i="2"/>
  <c r="K143" i="2"/>
  <c r="L143" i="2"/>
  <c r="M143" i="2"/>
  <c r="N143" i="2"/>
  <c r="O143" i="2"/>
  <c r="F144" i="2"/>
  <c r="G144" i="2"/>
  <c r="H144" i="2"/>
  <c r="I144" i="2"/>
  <c r="J144" i="2"/>
  <c r="K144" i="2"/>
  <c r="L144" i="2"/>
  <c r="M144" i="2"/>
  <c r="N144" i="2"/>
  <c r="O144" i="2"/>
  <c r="F145" i="2"/>
  <c r="G145" i="2"/>
  <c r="H145" i="2"/>
  <c r="I145" i="2"/>
  <c r="J145" i="2"/>
  <c r="K145" i="2"/>
  <c r="L145" i="2"/>
  <c r="M145" i="2"/>
  <c r="N145" i="2"/>
  <c r="O145" i="2"/>
  <c r="F146" i="2"/>
  <c r="G146" i="2"/>
  <c r="H146" i="2"/>
  <c r="I146" i="2"/>
  <c r="J146" i="2"/>
  <c r="K146" i="2"/>
  <c r="L146" i="2"/>
  <c r="M146" i="2"/>
  <c r="N146" i="2"/>
  <c r="O146" i="2"/>
  <c r="F147" i="2"/>
  <c r="G147" i="2"/>
  <c r="H147" i="2"/>
  <c r="I147" i="2"/>
  <c r="J147" i="2"/>
  <c r="K147" i="2"/>
  <c r="L147" i="2"/>
  <c r="M147" i="2"/>
  <c r="N147" i="2"/>
  <c r="O147" i="2"/>
  <c r="F148" i="2"/>
  <c r="G148" i="2"/>
  <c r="H148" i="2"/>
  <c r="I148" i="2"/>
  <c r="J148" i="2"/>
  <c r="K148" i="2"/>
  <c r="L148" i="2"/>
  <c r="M148" i="2"/>
  <c r="N148" i="2"/>
  <c r="O148" i="2"/>
  <c r="F149" i="2"/>
  <c r="G149" i="2"/>
  <c r="H149" i="2"/>
  <c r="I149" i="2"/>
  <c r="J149" i="2"/>
  <c r="K149" i="2"/>
  <c r="L149" i="2"/>
  <c r="M149" i="2"/>
  <c r="N149" i="2"/>
  <c r="O149" i="2"/>
  <c r="F150" i="2"/>
  <c r="G150" i="2"/>
  <c r="H150" i="2"/>
  <c r="I150" i="2"/>
  <c r="J150" i="2"/>
  <c r="K150" i="2"/>
  <c r="L150" i="2"/>
  <c r="M150" i="2"/>
  <c r="N150" i="2"/>
  <c r="O150" i="2"/>
  <c r="F151" i="2"/>
  <c r="G151" i="2"/>
  <c r="H151" i="2"/>
  <c r="I151" i="2"/>
  <c r="J151" i="2"/>
  <c r="K151" i="2"/>
  <c r="L151" i="2"/>
  <c r="M151" i="2"/>
  <c r="N151" i="2"/>
  <c r="O151" i="2"/>
  <c r="F152" i="2"/>
  <c r="G152" i="2"/>
  <c r="H152" i="2"/>
  <c r="I152" i="2"/>
  <c r="J152" i="2"/>
  <c r="K152" i="2"/>
  <c r="L152" i="2"/>
  <c r="M152" i="2"/>
  <c r="N152" i="2"/>
  <c r="O152" i="2"/>
  <c r="F153" i="2"/>
  <c r="G153" i="2"/>
  <c r="H153" i="2"/>
  <c r="I153" i="2"/>
  <c r="J153" i="2"/>
  <c r="K153" i="2"/>
  <c r="L153" i="2"/>
  <c r="M153" i="2"/>
  <c r="N153" i="2"/>
  <c r="O153" i="2"/>
  <c r="F154" i="2"/>
  <c r="G154" i="2"/>
  <c r="H154" i="2"/>
  <c r="I154" i="2"/>
  <c r="J154" i="2"/>
  <c r="K154" i="2"/>
  <c r="L154" i="2"/>
  <c r="M154" i="2"/>
  <c r="N154" i="2"/>
  <c r="O154" i="2"/>
  <c r="F155" i="2"/>
  <c r="G155" i="2"/>
  <c r="H155" i="2"/>
  <c r="I155" i="2"/>
  <c r="J155" i="2"/>
  <c r="K155" i="2"/>
  <c r="L155" i="2"/>
  <c r="M155" i="2"/>
  <c r="N155" i="2"/>
  <c r="O155" i="2"/>
  <c r="F156" i="2"/>
  <c r="G156" i="2"/>
  <c r="H156" i="2"/>
  <c r="I156" i="2"/>
  <c r="J156" i="2"/>
  <c r="K156" i="2"/>
  <c r="L156" i="2"/>
  <c r="M156" i="2"/>
  <c r="N156" i="2"/>
  <c r="O156" i="2"/>
  <c r="F157" i="2"/>
  <c r="G157" i="2"/>
  <c r="H157" i="2"/>
  <c r="I157" i="2"/>
  <c r="J157" i="2"/>
  <c r="K157" i="2"/>
  <c r="L157" i="2"/>
  <c r="M157" i="2"/>
  <c r="N157" i="2"/>
  <c r="O157" i="2"/>
  <c r="F158" i="2"/>
  <c r="G158" i="2"/>
  <c r="H158" i="2"/>
  <c r="I158" i="2"/>
  <c r="J158" i="2"/>
  <c r="K158" i="2"/>
  <c r="L158" i="2"/>
  <c r="M158" i="2"/>
  <c r="N158" i="2"/>
  <c r="O158" i="2"/>
  <c r="F159" i="2"/>
  <c r="G159" i="2"/>
  <c r="H159" i="2"/>
  <c r="I159" i="2"/>
  <c r="J159" i="2"/>
  <c r="K159" i="2"/>
  <c r="L159" i="2"/>
  <c r="M159" i="2"/>
  <c r="N159" i="2"/>
  <c r="O159" i="2"/>
  <c r="F160" i="2"/>
  <c r="G160" i="2"/>
  <c r="H160" i="2"/>
  <c r="I160" i="2"/>
  <c r="J160" i="2"/>
  <c r="K160" i="2"/>
  <c r="L160" i="2"/>
  <c r="M160" i="2"/>
  <c r="N160" i="2"/>
  <c r="O160" i="2"/>
  <c r="F161" i="2"/>
  <c r="G161" i="2"/>
  <c r="H161" i="2"/>
  <c r="I161" i="2"/>
  <c r="J161" i="2"/>
  <c r="K161" i="2"/>
  <c r="L161" i="2"/>
  <c r="M161" i="2"/>
  <c r="N161" i="2"/>
  <c r="O161" i="2"/>
  <c r="F162" i="2"/>
  <c r="G162" i="2"/>
  <c r="H162" i="2"/>
  <c r="I162" i="2"/>
  <c r="J162" i="2"/>
  <c r="K162" i="2"/>
  <c r="L162" i="2"/>
  <c r="M162" i="2"/>
  <c r="N162" i="2"/>
  <c r="O162" i="2"/>
  <c r="F163" i="2"/>
  <c r="G163" i="2"/>
  <c r="H163" i="2"/>
  <c r="I163" i="2"/>
  <c r="J163" i="2"/>
  <c r="K163" i="2"/>
  <c r="L163" i="2"/>
  <c r="M163" i="2"/>
  <c r="N163" i="2"/>
  <c r="O163" i="2"/>
  <c r="F164" i="2"/>
  <c r="G164" i="2"/>
  <c r="H164" i="2"/>
  <c r="I164" i="2"/>
  <c r="J164" i="2"/>
  <c r="K164" i="2"/>
  <c r="L164" i="2"/>
  <c r="M164" i="2"/>
  <c r="N164" i="2"/>
  <c r="O164" i="2"/>
  <c r="F165" i="2"/>
  <c r="G165" i="2"/>
  <c r="H165" i="2"/>
  <c r="I165" i="2"/>
  <c r="J165" i="2"/>
  <c r="K165" i="2"/>
  <c r="L165" i="2"/>
  <c r="M165" i="2"/>
  <c r="N165" i="2"/>
  <c r="O165" i="2"/>
  <c r="F166" i="2"/>
  <c r="G166" i="2"/>
  <c r="H166" i="2"/>
  <c r="I166" i="2"/>
  <c r="J166" i="2"/>
  <c r="K166" i="2"/>
  <c r="L166" i="2"/>
  <c r="M166" i="2"/>
  <c r="N166" i="2"/>
  <c r="O166" i="2"/>
  <c r="F167" i="2"/>
  <c r="G167" i="2"/>
  <c r="H167" i="2"/>
  <c r="I167" i="2"/>
  <c r="J167" i="2"/>
  <c r="K167" i="2"/>
  <c r="L167" i="2"/>
  <c r="M167" i="2"/>
  <c r="N167" i="2"/>
  <c r="O167" i="2"/>
  <c r="F168" i="2"/>
  <c r="G168" i="2"/>
  <c r="H168" i="2"/>
  <c r="I168" i="2"/>
  <c r="J168" i="2"/>
  <c r="K168" i="2"/>
  <c r="L168" i="2"/>
  <c r="M168" i="2"/>
  <c r="N168" i="2"/>
  <c r="O168" i="2"/>
  <c r="F169" i="2"/>
  <c r="G169" i="2"/>
  <c r="H169" i="2"/>
  <c r="I169" i="2"/>
  <c r="J169" i="2"/>
  <c r="K169" i="2"/>
  <c r="L169" i="2"/>
  <c r="M169" i="2"/>
  <c r="N169" i="2"/>
  <c r="O169" i="2"/>
  <c r="F170" i="2"/>
  <c r="G170" i="2"/>
  <c r="H170" i="2"/>
  <c r="I170" i="2"/>
  <c r="J170" i="2"/>
  <c r="K170" i="2"/>
  <c r="L170" i="2"/>
  <c r="M170" i="2"/>
  <c r="N170" i="2"/>
  <c r="O170" i="2"/>
  <c r="F171" i="2"/>
  <c r="G171" i="2"/>
  <c r="H171" i="2"/>
  <c r="I171" i="2"/>
  <c r="J171" i="2"/>
  <c r="K171" i="2"/>
  <c r="L171" i="2"/>
  <c r="M171" i="2"/>
  <c r="N171" i="2"/>
  <c r="O171" i="2"/>
  <c r="F172" i="2"/>
  <c r="G172" i="2"/>
  <c r="H172" i="2"/>
  <c r="I172" i="2"/>
  <c r="J172" i="2"/>
  <c r="K172" i="2"/>
  <c r="L172" i="2"/>
  <c r="M172" i="2"/>
  <c r="N172" i="2"/>
  <c r="O172" i="2"/>
  <c r="F173" i="2"/>
  <c r="G173" i="2"/>
  <c r="H173" i="2"/>
  <c r="I173" i="2"/>
  <c r="J173" i="2"/>
  <c r="K173" i="2"/>
  <c r="L173" i="2"/>
  <c r="M173" i="2"/>
  <c r="N173" i="2"/>
  <c r="O173" i="2"/>
  <c r="F174" i="2"/>
  <c r="G174" i="2"/>
  <c r="H174" i="2"/>
  <c r="I174" i="2"/>
  <c r="J174" i="2"/>
  <c r="K174" i="2"/>
  <c r="L174" i="2"/>
  <c r="M174" i="2"/>
  <c r="N174" i="2"/>
  <c r="O174" i="2"/>
  <c r="F175" i="2"/>
  <c r="G175" i="2"/>
  <c r="H175" i="2"/>
  <c r="I175" i="2"/>
  <c r="J175" i="2"/>
  <c r="K175" i="2"/>
  <c r="L175" i="2"/>
  <c r="M175" i="2"/>
  <c r="N175" i="2"/>
  <c r="O175" i="2"/>
  <c r="F176" i="2"/>
  <c r="G176" i="2"/>
  <c r="H176" i="2"/>
  <c r="I176" i="2"/>
  <c r="J176" i="2"/>
  <c r="K176" i="2"/>
  <c r="L176" i="2"/>
  <c r="M176" i="2"/>
  <c r="N176" i="2"/>
  <c r="O176" i="2"/>
  <c r="F177" i="2"/>
  <c r="G177" i="2"/>
  <c r="H177" i="2"/>
  <c r="I177" i="2"/>
  <c r="J177" i="2"/>
  <c r="K177" i="2"/>
  <c r="L177" i="2"/>
  <c r="M177" i="2"/>
  <c r="N177" i="2"/>
  <c r="O177" i="2"/>
  <c r="F178" i="2"/>
  <c r="G178" i="2"/>
  <c r="H178" i="2"/>
  <c r="I178" i="2"/>
  <c r="J178" i="2"/>
  <c r="K178" i="2"/>
  <c r="L178" i="2"/>
  <c r="M178" i="2"/>
  <c r="N178" i="2"/>
  <c r="O178" i="2"/>
  <c r="F179" i="2"/>
  <c r="G179" i="2"/>
  <c r="H179" i="2"/>
  <c r="I179" i="2"/>
  <c r="J179" i="2"/>
  <c r="K179" i="2"/>
  <c r="L179" i="2"/>
  <c r="M179" i="2"/>
  <c r="N179" i="2"/>
  <c r="O179" i="2"/>
  <c r="F180" i="2"/>
  <c r="G180" i="2"/>
  <c r="H180" i="2"/>
  <c r="I180" i="2"/>
  <c r="J180" i="2"/>
  <c r="K180" i="2"/>
  <c r="L180" i="2"/>
  <c r="M180" i="2"/>
  <c r="N180" i="2"/>
  <c r="O180" i="2"/>
  <c r="F181" i="2"/>
  <c r="G181" i="2"/>
  <c r="H181" i="2"/>
  <c r="I181" i="2"/>
  <c r="J181" i="2"/>
  <c r="K181" i="2"/>
  <c r="L181" i="2"/>
  <c r="M181" i="2"/>
  <c r="N181" i="2"/>
  <c r="O181" i="2"/>
  <c r="F182" i="2"/>
  <c r="G182" i="2"/>
  <c r="H182" i="2"/>
  <c r="I182" i="2"/>
  <c r="J182" i="2"/>
  <c r="K182" i="2"/>
  <c r="L182" i="2"/>
  <c r="M182" i="2"/>
  <c r="N182" i="2"/>
  <c r="O182" i="2"/>
  <c r="F183" i="2"/>
  <c r="G183" i="2"/>
  <c r="H183" i="2"/>
  <c r="I183" i="2"/>
  <c r="J183" i="2"/>
  <c r="K183" i="2"/>
  <c r="L183" i="2"/>
  <c r="M183" i="2"/>
  <c r="N183" i="2"/>
  <c r="O183" i="2"/>
  <c r="F184" i="2"/>
  <c r="G184" i="2"/>
  <c r="H184" i="2"/>
  <c r="I184" i="2"/>
  <c r="J184" i="2"/>
  <c r="K184" i="2"/>
  <c r="L184" i="2"/>
  <c r="M184" i="2"/>
  <c r="N184" i="2"/>
  <c r="O184" i="2"/>
  <c r="F185" i="2"/>
  <c r="G185" i="2"/>
  <c r="H185" i="2"/>
  <c r="I185" i="2"/>
  <c r="J185" i="2"/>
  <c r="K185" i="2"/>
  <c r="L185" i="2"/>
  <c r="M185" i="2"/>
  <c r="N185" i="2"/>
  <c r="O185" i="2"/>
  <c r="F186" i="2"/>
  <c r="G186" i="2"/>
  <c r="H186" i="2"/>
  <c r="I186" i="2"/>
  <c r="J186" i="2"/>
  <c r="K186" i="2"/>
  <c r="L186" i="2"/>
  <c r="M186" i="2"/>
  <c r="N186" i="2"/>
  <c r="O186" i="2"/>
  <c r="F187" i="2"/>
  <c r="G187" i="2"/>
  <c r="H187" i="2"/>
  <c r="I187" i="2"/>
  <c r="J187" i="2"/>
  <c r="K187" i="2"/>
  <c r="L187" i="2"/>
  <c r="M187" i="2"/>
  <c r="N187" i="2"/>
  <c r="O187" i="2"/>
  <c r="F188" i="2"/>
  <c r="G188" i="2"/>
  <c r="H188" i="2"/>
  <c r="I188" i="2"/>
  <c r="J188" i="2"/>
  <c r="K188" i="2"/>
  <c r="L188" i="2"/>
  <c r="M188" i="2"/>
  <c r="N188" i="2"/>
  <c r="O188" i="2"/>
  <c r="F189" i="2"/>
  <c r="G189" i="2"/>
  <c r="H189" i="2"/>
  <c r="I189" i="2"/>
  <c r="J189" i="2"/>
  <c r="K189" i="2"/>
  <c r="L189" i="2"/>
  <c r="M189" i="2"/>
  <c r="N189" i="2"/>
  <c r="O189" i="2"/>
  <c r="F190" i="2"/>
  <c r="G190" i="2"/>
  <c r="H190" i="2"/>
  <c r="I190" i="2"/>
  <c r="J190" i="2"/>
  <c r="K190" i="2"/>
  <c r="L190" i="2"/>
  <c r="M190" i="2"/>
  <c r="N190" i="2"/>
  <c r="O190" i="2"/>
  <c r="F191" i="2"/>
  <c r="G191" i="2"/>
  <c r="H191" i="2"/>
  <c r="I191" i="2"/>
  <c r="J191" i="2"/>
  <c r="K191" i="2"/>
  <c r="L191" i="2"/>
  <c r="M191" i="2"/>
  <c r="N191" i="2"/>
  <c r="O191" i="2"/>
  <c r="F192" i="2"/>
  <c r="G192" i="2"/>
  <c r="H192" i="2"/>
  <c r="I192" i="2"/>
  <c r="J192" i="2"/>
  <c r="K192" i="2"/>
  <c r="L192" i="2"/>
  <c r="M192" i="2"/>
  <c r="N192" i="2"/>
  <c r="O192" i="2"/>
  <c r="F193" i="2"/>
  <c r="G193" i="2"/>
  <c r="H193" i="2"/>
  <c r="I193" i="2"/>
  <c r="J193" i="2"/>
  <c r="K193" i="2"/>
  <c r="L193" i="2"/>
  <c r="M193" i="2"/>
  <c r="N193" i="2"/>
  <c r="O193" i="2"/>
  <c r="F194" i="2"/>
  <c r="G194" i="2"/>
  <c r="H194" i="2"/>
  <c r="I194" i="2"/>
  <c r="J194" i="2"/>
  <c r="K194" i="2"/>
  <c r="L194" i="2"/>
  <c r="M194" i="2"/>
  <c r="N194" i="2"/>
  <c r="O194" i="2"/>
  <c r="F195" i="2"/>
  <c r="G195" i="2"/>
  <c r="H195" i="2"/>
  <c r="I195" i="2"/>
  <c r="J195" i="2"/>
  <c r="K195" i="2"/>
  <c r="L195" i="2"/>
  <c r="M195" i="2"/>
  <c r="N195" i="2"/>
  <c r="O195" i="2"/>
  <c r="F196" i="2"/>
  <c r="G196" i="2"/>
  <c r="H196" i="2"/>
  <c r="I196" i="2"/>
  <c r="J196" i="2"/>
  <c r="K196" i="2"/>
  <c r="L196" i="2"/>
  <c r="M196" i="2"/>
  <c r="N196" i="2"/>
  <c r="O196" i="2"/>
  <c r="F197" i="2"/>
  <c r="G197" i="2"/>
  <c r="H197" i="2"/>
  <c r="I197" i="2"/>
  <c r="J197" i="2"/>
  <c r="K197" i="2"/>
  <c r="L197" i="2"/>
  <c r="M197" i="2"/>
  <c r="N197" i="2"/>
  <c r="O197" i="2"/>
  <c r="F198" i="2"/>
  <c r="G198" i="2"/>
  <c r="H198" i="2"/>
  <c r="I198" i="2"/>
  <c r="J198" i="2"/>
  <c r="K198" i="2"/>
  <c r="L198" i="2"/>
  <c r="M198" i="2"/>
  <c r="N198" i="2"/>
  <c r="O198" i="2"/>
  <c r="F199" i="2"/>
  <c r="G199" i="2"/>
  <c r="H199" i="2"/>
  <c r="I199" i="2"/>
  <c r="J199" i="2"/>
  <c r="K199" i="2"/>
  <c r="L199" i="2"/>
  <c r="M199" i="2"/>
  <c r="N199" i="2"/>
  <c r="O199" i="2"/>
  <c r="F200" i="2"/>
  <c r="G200" i="2"/>
  <c r="H200" i="2"/>
  <c r="I200" i="2"/>
  <c r="J200" i="2"/>
  <c r="K200" i="2"/>
  <c r="L200" i="2"/>
  <c r="M200" i="2"/>
  <c r="N200" i="2"/>
  <c r="O200" i="2"/>
  <c r="F201" i="2"/>
  <c r="G201" i="2"/>
  <c r="H201" i="2"/>
  <c r="I201" i="2"/>
  <c r="J201" i="2"/>
  <c r="K201" i="2"/>
  <c r="L201" i="2"/>
  <c r="M201" i="2"/>
  <c r="N201" i="2"/>
  <c r="O201" i="2"/>
  <c r="C3" i="2"/>
  <c r="D3" i="2"/>
  <c r="C4" i="2"/>
  <c r="D4" i="2"/>
  <c r="C5" i="2"/>
  <c r="D5" i="2"/>
  <c r="C6" i="2"/>
  <c r="D6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C19" i="2"/>
  <c r="D19" i="2"/>
  <c r="C20" i="2"/>
  <c r="D20" i="2"/>
  <c r="C21" i="2"/>
  <c r="D21" i="2"/>
  <c r="C22" i="2"/>
  <c r="D22" i="2"/>
  <c r="C23" i="2"/>
  <c r="D23" i="2"/>
  <c r="C24" i="2"/>
  <c r="D24" i="2"/>
  <c r="C25" i="2"/>
  <c r="D25" i="2"/>
  <c r="C26" i="2"/>
  <c r="D26" i="2"/>
  <c r="C27" i="2"/>
  <c r="D27" i="2"/>
  <c r="C28" i="2"/>
  <c r="D28" i="2"/>
  <c r="C29" i="2"/>
  <c r="D29" i="2"/>
  <c r="C30" i="2"/>
  <c r="D30" i="2"/>
  <c r="C31" i="2"/>
  <c r="D31" i="2"/>
  <c r="C32" i="2"/>
  <c r="D32" i="2"/>
  <c r="C33" i="2"/>
  <c r="D33" i="2"/>
  <c r="C34" i="2"/>
  <c r="D34" i="2"/>
  <c r="C35" i="2"/>
  <c r="D35" i="2"/>
  <c r="C36" i="2"/>
  <c r="D36" i="2"/>
  <c r="C37" i="2"/>
  <c r="D37" i="2"/>
  <c r="C38" i="2"/>
  <c r="D38" i="2"/>
  <c r="C39" i="2"/>
  <c r="D39" i="2"/>
  <c r="C40" i="2"/>
  <c r="D40" i="2"/>
  <c r="C41" i="2"/>
  <c r="D41" i="2"/>
  <c r="C42" i="2"/>
  <c r="D42" i="2"/>
  <c r="C43" i="2"/>
  <c r="D43" i="2"/>
  <c r="C44" i="2"/>
  <c r="D44" i="2"/>
  <c r="C45" i="2"/>
  <c r="D45" i="2"/>
  <c r="C46" i="2"/>
  <c r="D46" i="2"/>
  <c r="C47" i="2"/>
  <c r="D47" i="2"/>
  <c r="C48" i="2"/>
  <c r="D48" i="2"/>
  <c r="C49" i="2"/>
  <c r="D49" i="2"/>
  <c r="C50" i="2"/>
  <c r="D50" i="2"/>
  <c r="C51" i="2"/>
  <c r="D51" i="2"/>
  <c r="C52" i="2"/>
  <c r="D52" i="2"/>
  <c r="C53" i="2"/>
  <c r="D53" i="2"/>
  <c r="C54" i="2"/>
  <c r="D54" i="2"/>
  <c r="C55" i="2"/>
  <c r="D55" i="2"/>
  <c r="C56" i="2"/>
  <c r="D56" i="2"/>
  <c r="C57" i="2"/>
  <c r="D57" i="2"/>
  <c r="C58" i="2"/>
  <c r="D58" i="2"/>
  <c r="C59" i="2"/>
  <c r="D59" i="2"/>
  <c r="C60" i="2"/>
  <c r="D60" i="2"/>
  <c r="C61" i="2"/>
  <c r="D61" i="2"/>
  <c r="C62" i="2"/>
  <c r="D62" i="2"/>
  <c r="C63" i="2"/>
  <c r="D63" i="2"/>
  <c r="C64" i="2"/>
  <c r="D64" i="2"/>
  <c r="C65" i="2"/>
  <c r="D65" i="2"/>
  <c r="C66" i="2"/>
  <c r="D66" i="2"/>
  <c r="C67" i="2"/>
  <c r="D67" i="2"/>
  <c r="C68" i="2"/>
  <c r="D68" i="2"/>
  <c r="C69" i="2"/>
  <c r="D69" i="2"/>
  <c r="C70" i="2"/>
  <c r="D70" i="2"/>
  <c r="C71" i="2"/>
  <c r="D71" i="2"/>
  <c r="C72" i="2"/>
  <c r="D72" i="2"/>
  <c r="C73" i="2"/>
  <c r="D73" i="2"/>
  <c r="C74" i="2"/>
  <c r="D74" i="2"/>
  <c r="C75" i="2"/>
  <c r="D75" i="2"/>
  <c r="C76" i="2"/>
  <c r="D76" i="2"/>
  <c r="C77" i="2"/>
  <c r="D77" i="2"/>
  <c r="C78" i="2"/>
  <c r="D78" i="2"/>
  <c r="C79" i="2"/>
  <c r="D79" i="2"/>
  <c r="C80" i="2"/>
  <c r="D80" i="2"/>
  <c r="C81" i="2"/>
  <c r="D81" i="2"/>
  <c r="C82" i="2"/>
  <c r="D82" i="2"/>
  <c r="C83" i="2"/>
  <c r="D83" i="2"/>
  <c r="C84" i="2"/>
  <c r="D84" i="2"/>
  <c r="C85" i="2"/>
  <c r="D85" i="2"/>
  <c r="C86" i="2"/>
  <c r="D86" i="2"/>
  <c r="C87" i="2"/>
  <c r="D87" i="2"/>
  <c r="C88" i="2"/>
  <c r="D88" i="2"/>
  <c r="C89" i="2"/>
  <c r="D89" i="2"/>
  <c r="C90" i="2"/>
  <c r="D90" i="2"/>
  <c r="C91" i="2"/>
  <c r="D91" i="2"/>
  <c r="C92" i="2"/>
  <c r="D92" i="2"/>
  <c r="C93" i="2"/>
  <c r="D93" i="2"/>
  <c r="C94" i="2"/>
  <c r="D94" i="2"/>
  <c r="C95" i="2"/>
  <c r="D95" i="2"/>
  <c r="C96" i="2"/>
  <c r="D96" i="2"/>
  <c r="C97" i="2"/>
  <c r="D97" i="2"/>
  <c r="C98" i="2"/>
  <c r="D98" i="2"/>
  <c r="C99" i="2"/>
  <c r="D99" i="2"/>
  <c r="C100" i="2"/>
  <c r="D100" i="2"/>
  <c r="C101" i="2"/>
  <c r="D101" i="2"/>
  <c r="C102" i="2"/>
  <c r="D102" i="2"/>
  <c r="C103" i="2"/>
  <c r="D103" i="2"/>
  <c r="C104" i="2"/>
  <c r="D104" i="2"/>
  <c r="C105" i="2"/>
  <c r="D105" i="2"/>
  <c r="C106" i="2"/>
  <c r="D106" i="2"/>
  <c r="C107" i="2"/>
  <c r="D107" i="2"/>
  <c r="C108" i="2"/>
  <c r="D108" i="2"/>
  <c r="C109" i="2"/>
  <c r="D109" i="2"/>
  <c r="C110" i="2"/>
  <c r="D110" i="2"/>
  <c r="C111" i="2"/>
  <c r="D111" i="2"/>
  <c r="C112" i="2"/>
  <c r="D112" i="2"/>
  <c r="C113" i="2"/>
  <c r="D113" i="2"/>
  <c r="C114" i="2"/>
  <c r="D114" i="2"/>
  <c r="C115" i="2"/>
  <c r="D115" i="2"/>
  <c r="C116" i="2"/>
  <c r="D116" i="2"/>
  <c r="C117" i="2"/>
  <c r="D117" i="2"/>
  <c r="C118" i="2"/>
  <c r="D118" i="2"/>
  <c r="C119" i="2"/>
  <c r="D119" i="2"/>
  <c r="C120" i="2"/>
  <c r="D120" i="2"/>
  <c r="C121" i="2"/>
  <c r="D121" i="2"/>
  <c r="C122" i="2"/>
  <c r="D122" i="2"/>
  <c r="C123" i="2"/>
  <c r="D123" i="2"/>
  <c r="C124" i="2"/>
  <c r="D124" i="2"/>
  <c r="C125" i="2"/>
  <c r="D125" i="2"/>
  <c r="C126" i="2"/>
  <c r="D126" i="2"/>
  <c r="C127" i="2"/>
  <c r="D127" i="2"/>
  <c r="C128" i="2"/>
  <c r="D128" i="2"/>
  <c r="C129" i="2"/>
  <c r="D129" i="2"/>
  <c r="C130" i="2"/>
  <c r="D130" i="2"/>
  <c r="C131" i="2"/>
  <c r="D131" i="2"/>
  <c r="C132" i="2"/>
  <c r="D132" i="2"/>
  <c r="C133" i="2"/>
  <c r="D133" i="2"/>
  <c r="C134" i="2"/>
  <c r="D134" i="2"/>
  <c r="C135" i="2"/>
  <c r="D135" i="2"/>
  <c r="C136" i="2"/>
  <c r="D136" i="2"/>
  <c r="C137" i="2"/>
  <c r="D137" i="2"/>
  <c r="C138" i="2"/>
  <c r="D138" i="2"/>
  <c r="C139" i="2"/>
  <c r="D139" i="2"/>
  <c r="C140" i="2"/>
  <c r="D140" i="2"/>
  <c r="C141" i="2"/>
  <c r="D141" i="2"/>
  <c r="C2" i="2"/>
  <c r="D2" i="2"/>
  <c r="B141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2" i="2"/>
  <c r="N10" i="5"/>
  <c r="J10" i="5"/>
  <c r="F10" i="5"/>
  <c r="N9" i="5"/>
  <c r="J9" i="5"/>
  <c r="F9" i="5"/>
  <c r="N8" i="5"/>
  <c r="J8" i="5"/>
  <c r="F8" i="5"/>
  <c r="N7" i="5"/>
  <c r="J7" i="5"/>
  <c r="F7" i="5"/>
  <c r="N6" i="5"/>
  <c r="J6" i="5"/>
  <c r="F6" i="5"/>
  <c r="N5" i="5"/>
  <c r="J5" i="5"/>
  <c r="F5" i="5"/>
  <c r="N4" i="5"/>
  <c r="J4" i="5"/>
  <c r="F4" i="5"/>
  <c r="N3" i="5"/>
  <c r="J3" i="5"/>
  <c r="F3" i="5"/>
  <c r="N2" i="5"/>
  <c r="J2" i="5"/>
  <c r="F2" i="5"/>
  <c r="N1" i="5"/>
  <c r="J1" i="5"/>
  <c r="F1" i="5"/>
  <c r="N2" i="2"/>
  <c r="M2" i="2"/>
  <c r="L2" i="2"/>
  <c r="K2" i="2"/>
  <c r="J2" i="2"/>
  <c r="G2" i="2"/>
  <c r="O2" i="2"/>
  <c r="I2" i="2"/>
  <c r="H2" i="2"/>
  <c r="F2" i="2"/>
</calcChain>
</file>

<file path=xl/sharedStrings.xml><?xml version="1.0" encoding="utf-8"?>
<sst xmlns="http://schemas.openxmlformats.org/spreadsheetml/2006/main" count="461" uniqueCount="102">
  <si>
    <t>Genere</t>
  </si>
  <si>
    <t>Età</t>
  </si>
  <si>
    <t>ID</t>
  </si>
  <si>
    <t>Scuola</t>
  </si>
  <si>
    <t>Nazionalità</t>
  </si>
  <si>
    <t>Quante persone abitano con te nella tua stessa casa?</t>
  </si>
  <si>
    <t>Quanti fratelli/sorelle hai?</t>
  </si>
  <si>
    <t>Come preferisci trascorrere l'intervallo?</t>
  </si>
  <si>
    <t>Il pomeriggio dopo la scuola cosa ti piace fare?</t>
  </si>
  <si>
    <t>Ti piace trascorrere del tempo con i tuoi compagni a scuola?</t>
  </si>
  <si>
    <t>Ti piace conoscere amici nuovi?</t>
  </si>
  <si>
    <t>Nelle attività in classe con chi preferisci stare?</t>
  </si>
  <si>
    <t>Quanti migliori amici hai?</t>
  </si>
  <si>
    <t>Come preferisci trascorrere il tuo tempo libero?</t>
  </si>
  <si>
    <t>Come pensi di essere?</t>
  </si>
  <si>
    <t>Italiana</t>
  </si>
  <si>
    <t>(SE(Foglio1!H2=1,"Una persona",SE(Foglio1!H2=2,"Due persone",SE(Foglio1!H2=3,"Tre persone",SE(Foglio1!H2=4,"quattro o più persone","")))))</t>
  </si>
  <si>
    <t>Una persona</t>
  </si>
  <si>
    <t>Due persone</t>
  </si>
  <si>
    <t>Tre persone</t>
  </si>
  <si>
    <t>quattro o più persone</t>
  </si>
  <si>
    <t>(SE(Foglio1!</t>
  </si>
  <si>
    <t>H2</t>
  </si>
  <si>
    <t>",SE(Foglio1!</t>
  </si>
  <si>
    <t>=2,"</t>
  </si>
  <si>
    <t>=3,"</t>
  </si>
  <si>
    <t>=4,"</t>
  </si>
  <si>
    <t>","")))))</t>
  </si>
  <si>
    <t>I2</t>
  </si>
  <si>
    <t>J2</t>
  </si>
  <si>
    <t>=1,"</t>
  </si>
  <si>
    <t>sono figlio unico</t>
  </si>
  <si>
    <t>ho un fratello/sorella</t>
  </si>
  <si>
    <t>ho due fratelli/sorelle</t>
  </si>
  <si>
    <t>più di tre</t>
  </si>
  <si>
    <t>Giocando con i compagni di classe</t>
  </si>
  <si>
    <t>Giocando con i bambini delle altre classi</t>
  </si>
  <si>
    <t>Da solo</t>
  </si>
  <si>
    <t>Giocare con i miei amici compagni di classe</t>
  </si>
  <si>
    <t>Giocare con i miei amici</t>
  </si>
  <si>
    <t>Giocare da solo</t>
  </si>
  <si>
    <t>Stare con mamma e papà</t>
  </si>
  <si>
    <t>si sempre</t>
  </si>
  <si>
    <t>spesso</t>
  </si>
  <si>
    <t>a volte</t>
  </si>
  <si>
    <t>quasi mai</t>
  </si>
  <si>
    <t>",</t>
  </si>
  <si>
    <t>SE(Foglio1!</t>
  </si>
  <si>
    <t>=5,"</t>
  </si>
  <si>
    <t>mai</t>
  </si>
  <si>
    <t>",""))))))</t>
  </si>
  <si>
    <t>si</t>
  </si>
  <si>
    <t>il gruppo con cui solitamente gioco</t>
  </si>
  <si>
    <t>cambio il gruppo a seconda delle attività</t>
  </si>
  <si>
    <t>non mi piacciono le attività di gruppo</t>
  </si>
  <si>
    <t>nessun amico</t>
  </si>
  <si>
    <t>un amico</t>
  </si>
  <si>
    <t>due amici</t>
  </si>
  <si>
    <t>tre o più amici</t>
  </si>
  <si>
    <t>guardando la televisione da solo</t>
  </si>
  <si>
    <t>giocando con i miei amici/amiche</t>
  </si>
  <si>
    <t>facendo sport individuale</t>
  </si>
  <si>
    <t>facendo sport di squadra</t>
  </si>
  <si>
    <t>Timido</t>
  </si>
  <si>
    <t>Socievole, amo stare con gli altri</t>
  </si>
  <si>
    <t>Mi avvicino agli altri con paura ma poi mi trovo bene con loro</t>
  </si>
  <si>
    <t>Non mi piace stare con gli altri</t>
  </si>
  <si>
    <t>K2</t>
  </si>
  <si>
    <t>L2</t>
  </si>
  <si>
    <t>M2</t>
  </si>
  <si>
    <t>N2</t>
  </si>
  <si>
    <t>O2</t>
  </si>
  <si>
    <t>P2</t>
  </si>
  <si>
    <t>Q2</t>
  </si>
  <si>
    <t>(SE(Foglio1!I2=1,"sono figlio unico",SE(Foglio1!I2=2,"ho un fratello/sorella",SE(Foglio1!I2=3,"ho due fratelli/sorelle",SE(Foglio1!I2=4,"più di tre","")))))</t>
  </si>
  <si>
    <t>(SE(Foglio1!J2=1,"Giocando con i compagni di classe",SE(Foglio1!J2=2,"Giocando con i bambini delle altre classi",SE(Foglio1!J2=3,"Da solo",SE(Foglio1!J2=4,"","")))))</t>
  </si>
  <si>
    <t>(SE(Foglio1!K2=1,"Giocare con i miei amici compagni di classe",SE(Foglio1!K2=2,"Giocare con i miei amici",SE(Foglio1!K2=3,"Giocare da solo",SE(Foglio1!K2=4,"Stare con mamma e papà","")))))</t>
  </si>
  <si>
    <t>(SE(Foglio1!L2=1,"si sempre",SE(Foglio1!L2=2,"spesso",SE(Foglio1!L2=3,"a volte",SE(Foglio1!L2=4,"quasi mai",SE(Foglio1!L2=5,"mai",""))))))</t>
  </si>
  <si>
    <t>(SE(Foglio1!M2=1,"si sempre",SE(Foglio1!M2=2,"spesso",SE(Foglio1!M2=3,"a volte",SE(Foglio1!M2=4,"quasi mai",SE(Foglio1!M2=5,"mai",""))))))</t>
  </si>
  <si>
    <t>(SE(Foglio1!N2=1,"si sempre",SE(Foglio1!N2=2,"spesso",SE(Foglio1!N2=3,"a volte",SE(Foglio1!N2=4,"quasi mai",SE(Foglio1!N2=5,"mai",""))))))</t>
  </si>
  <si>
    <t xml:space="preserve"> (SE(Foglio1!O2=1,"nessun amico",SE(Foglio1!O2=2,"un amico",SE(Foglio1!O2=3,"due amici",SE(Foglio1!O2=4,"tre o più amici","")))))</t>
  </si>
  <si>
    <t>(SE(Foglio1!P2=1,"guardando la televisione da solo",SE(Foglio1!P2=2,"giocando con i miei amici/amiche",SE(Foglio1!P2=3,"facendo sport individuale",SE(Foglio1!P2=4,"facendo sport di squadra","")))))</t>
  </si>
  <si>
    <t>(SE(Foglio1!Q2=1,"Timido",SE(Foglio1!Q2=2,"Socievole, amo stare con gli altri",SE(Foglio1!Q2=3,"Mi avvicino agli altri con paura ma poi mi trovo bene con loro",SE(Foglio1!Q2=4,"Non mi piace stare con gli altri","")))))</t>
  </si>
  <si>
    <t xml:space="preserve">I.C. Franco Marro - Villar Perosa </t>
  </si>
  <si>
    <t>I.C. Dante Di Nanni - Grugliasco</t>
  </si>
  <si>
    <t>Romena</t>
  </si>
  <si>
    <t>Egiziana</t>
  </si>
  <si>
    <t>-</t>
  </si>
  <si>
    <t>V Genere</t>
  </si>
  <si>
    <t>V Età</t>
  </si>
  <si>
    <t>V Nazionalità</t>
  </si>
  <si>
    <t>V Quante persone abitano con te nella tua stessa casa?</t>
  </si>
  <si>
    <t>V Quanti fratelli/sorelle hai?</t>
  </si>
  <si>
    <t>V Come preferisci trascorrere l'intervallo?</t>
  </si>
  <si>
    <t>V Il pomeriggio dopo la scuola cosa ti piace fare?</t>
  </si>
  <si>
    <t>V Ti piace trascorrere del tempo con i tuoi compagni a scuola?</t>
  </si>
  <si>
    <t>V Ti piace conoscere amici nuovi?</t>
  </si>
  <si>
    <t>V Nelle attività in classe con chi preferisci stare?</t>
  </si>
  <si>
    <t>V Quanti migliori amici hai?</t>
  </si>
  <si>
    <t>V Come preferisci trascorrere il tuo tempo libero?</t>
  </si>
  <si>
    <t>V Come pensi di essere?</t>
  </si>
  <si>
    <t>V Scuola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</si>
</sst>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2" fillId="0" borderId="0" xfId="0" applyFont="1"/>
    <xf numFmtId="0" fontId="0" fillId="0" borderId="0" xfId="0" quotePrefix="1"/>
    <xf numFmtId="49" fontId="0" fillId="0" borderId="0" xfId="0" applyNumberFormat="1" applyFont="1" applyFill="1" applyAlignment="1">
      <alignment horizontal="center" wrapText="1"/>
    </xf>
    <xf numFmtId="0" fontId="0" fillId="0" borderId="0" xfId="0" applyFill="1"/>
    <xf numFmtId="49" fontId="0" fillId="3" borderId="0" xfId="0" applyNumberFormat="1" applyFont="1" applyFill="1" applyAlignment="1">
      <alignment horizontal="center" wrapText="1"/>
    </xf>
    <xf numFmtId="49" fontId="3" fillId="3" borderId="0" xfId="0" applyNumberFormat="1" applyFont="1" applyFill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" fontId="0" fillId="0" borderId="0" xfId="0" applyNumberFormat="1" applyFill="1"/>
    <xf numFmtId="2" fontId="0" fillId="0" borderId="0" xfId="0" applyNumberFormat="1" applyFill="1"/>
    <xf numFmtId="1" fontId="1" fillId="0" borderId="0" xfId="0" applyNumberFormat="1" applyFont="1" applyFill="1" applyAlignment="1">
      <alignment horizontal="left" wrapText="1"/>
    </xf>
    <xf numFmtId="2" fontId="1" fillId="0" borderId="0" xfId="0" applyNumberFormat="1" applyFont="1" applyFill="1" applyAlignment="1">
      <alignment horizontal="left" wrapText="1"/>
    </xf>
    <xf numFmtId="2" fontId="4" fillId="0" borderId="0" xfId="0" applyNumberFormat="1" applyFont="1" applyFill="1" applyAlignment="1">
      <alignment horizontal="left" wrapText="1"/>
    </xf>
    <xf numFmtId="2" fontId="4" fillId="0" borderId="0" xfId="0" applyNumberFormat="1" applyFont="1" applyFill="1" applyAlignment="1">
      <alignment horizontal="center" wrapText="1"/>
    </xf>
    <xf numFmtId="2" fontId="1" fillId="0" borderId="0" xfId="0" applyNumberFormat="1" applyFont="1" applyFill="1" applyAlignment="1">
      <alignment horizontal="center" wrapText="1"/>
    </xf>
    <xf numFmtId="1" fontId="0" fillId="0" borderId="0" xfId="0" applyNumberFormat="1" applyFill="1" applyAlignment="1">
      <alignment horizontal="left"/>
    </xf>
    <xf numFmtId="2" fontId="0" fillId="0" borderId="0" xfId="0" applyNumberFormat="1" applyFill="1" applyAlignment="1">
      <alignment horizontal="left"/>
    </xf>
    <xf numFmtId="0" fontId="0" fillId="0" borderId="0" xfId="0" applyAlignment="1">
      <alignment horizontal="center"/>
    </xf>
    <xf numFmtId="49" fontId="0" fillId="3" borderId="0" xfId="0" applyNumberFormat="1" applyFill="1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36"/>
  <sheetViews>
    <sheetView tabSelected="1" workbookViewId="0">
      <pane ySplit="1" topLeftCell="A2" activePane="bottomLeft" state="frozen"/>
      <selection pane="bottomLeft" activeCell="B1" sqref="B1"/>
    </sheetView>
  </sheetViews>
  <sheetFormatPr defaultColWidth="16.140625" defaultRowHeight="15" x14ac:dyDescent="0.25"/>
  <cols>
    <col min="1" max="1" width="4" style="5" bestFit="1" customWidth="1"/>
    <col min="2" max="2" width="29.7109375" style="5" bestFit="1" customWidth="1"/>
    <col min="3" max="3" width="9.28515625" style="5" bestFit="1" customWidth="1"/>
    <col min="4" max="4" width="8.5703125" style="9" customWidth="1"/>
    <col min="5" max="5" width="11.7109375" style="9" customWidth="1"/>
    <col min="6" max="8" width="17" style="9" customWidth="1"/>
    <col min="9" max="15" width="16.140625" style="9"/>
    <col min="16" max="16384" width="16.140625" style="5"/>
  </cols>
  <sheetData>
    <row r="1" spans="1:15" s="4" customFormat="1" ht="79.5" customHeight="1" x14ac:dyDescent="0.25">
      <c r="A1" s="6" t="s">
        <v>2</v>
      </c>
      <c r="B1" s="21" t="s">
        <v>101</v>
      </c>
      <c r="C1" s="21" t="s">
        <v>88</v>
      </c>
      <c r="D1" s="21" t="s">
        <v>89</v>
      </c>
      <c r="E1" s="21" t="s">
        <v>90</v>
      </c>
      <c r="F1" s="7" t="s">
        <v>91</v>
      </c>
      <c r="G1" s="7" t="s">
        <v>92</v>
      </c>
      <c r="H1" s="7" t="s">
        <v>93</v>
      </c>
      <c r="I1" s="8" t="s">
        <v>94</v>
      </c>
      <c r="J1" s="8" t="s">
        <v>95</v>
      </c>
      <c r="K1" s="8" t="s">
        <v>96</v>
      </c>
      <c r="L1" s="8" t="s">
        <v>97</v>
      </c>
      <c r="M1" s="8" t="s">
        <v>98</v>
      </c>
      <c r="N1" s="8" t="s">
        <v>99</v>
      </c>
      <c r="O1" s="8" t="s">
        <v>100</v>
      </c>
    </row>
    <row r="2" spans="1:15" x14ac:dyDescent="0.25">
      <c r="A2" s="5">
        <v>1</v>
      </c>
      <c r="B2" t="s">
        <v>83</v>
      </c>
      <c r="C2" s="20">
        <v>2</v>
      </c>
      <c r="D2" s="20">
        <v>10</v>
      </c>
      <c r="E2" s="20" t="s">
        <v>15</v>
      </c>
      <c r="F2" s="20">
        <v>4</v>
      </c>
      <c r="G2" s="20">
        <v>3</v>
      </c>
      <c r="H2" s="20">
        <v>1</v>
      </c>
      <c r="I2" s="20">
        <v>2</v>
      </c>
      <c r="J2" s="20">
        <v>1</v>
      </c>
      <c r="K2" s="20">
        <v>1</v>
      </c>
      <c r="L2" s="20">
        <v>1</v>
      </c>
      <c r="M2" s="20">
        <v>3</v>
      </c>
      <c r="N2" s="20">
        <v>2</v>
      </c>
      <c r="O2" s="20">
        <v>2</v>
      </c>
    </row>
    <row r="3" spans="1:15" x14ac:dyDescent="0.25">
      <c r="A3" s="5">
        <v>2</v>
      </c>
      <c r="B3" t="s">
        <v>83</v>
      </c>
      <c r="C3" s="20">
        <v>1</v>
      </c>
      <c r="D3" s="20">
        <v>10</v>
      </c>
      <c r="E3" s="20" t="s">
        <v>15</v>
      </c>
      <c r="F3" s="20">
        <v>4</v>
      </c>
      <c r="G3" s="20">
        <v>2</v>
      </c>
      <c r="H3" s="20">
        <v>1</v>
      </c>
      <c r="I3" s="20">
        <v>2</v>
      </c>
      <c r="J3" s="20">
        <v>2</v>
      </c>
      <c r="K3" s="20">
        <v>1</v>
      </c>
      <c r="L3" s="20">
        <v>1</v>
      </c>
      <c r="M3" s="20">
        <v>4</v>
      </c>
      <c r="N3" s="20">
        <v>4</v>
      </c>
      <c r="O3" s="20">
        <v>2</v>
      </c>
    </row>
    <row r="4" spans="1:15" x14ac:dyDescent="0.25">
      <c r="A4" s="5">
        <v>3</v>
      </c>
      <c r="B4" t="s">
        <v>83</v>
      </c>
      <c r="C4" s="9">
        <v>2</v>
      </c>
      <c r="D4" s="20">
        <v>10</v>
      </c>
      <c r="E4" s="20" t="s">
        <v>15</v>
      </c>
      <c r="F4" s="20">
        <v>4</v>
      </c>
      <c r="G4" s="20">
        <v>2</v>
      </c>
      <c r="H4" s="20">
        <v>1</v>
      </c>
      <c r="I4" s="20">
        <v>2</v>
      </c>
      <c r="J4" s="20">
        <v>2</v>
      </c>
      <c r="K4" s="20">
        <v>1</v>
      </c>
      <c r="L4" s="20">
        <v>1</v>
      </c>
      <c r="M4" s="20">
        <v>4</v>
      </c>
      <c r="N4" s="20">
        <v>2</v>
      </c>
      <c r="O4" s="20">
        <v>2</v>
      </c>
    </row>
    <row r="5" spans="1:15" x14ac:dyDescent="0.25">
      <c r="A5" s="5">
        <v>4</v>
      </c>
      <c r="B5" t="s">
        <v>83</v>
      </c>
      <c r="C5" s="9">
        <v>1</v>
      </c>
      <c r="D5" s="20">
        <v>10</v>
      </c>
      <c r="E5" s="20" t="s">
        <v>15</v>
      </c>
      <c r="F5" s="20">
        <v>3</v>
      </c>
      <c r="G5" s="20">
        <v>2</v>
      </c>
      <c r="H5" s="9" t="s">
        <v>87</v>
      </c>
      <c r="I5" s="20">
        <v>1</v>
      </c>
      <c r="J5" s="20">
        <v>1</v>
      </c>
      <c r="K5" s="20">
        <v>1</v>
      </c>
      <c r="L5" s="20">
        <v>2</v>
      </c>
      <c r="M5" s="20">
        <v>2</v>
      </c>
      <c r="N5" s="20">
        <v>4</v>
      </c>
      <c r="O5" s="20">
        <v>2</v>
      </c>
    </row>
    <row r="6" spans="1:15" x14ac:dyDescent="0.25">
      <c r="A6" s="5">
        <v>5</v>
      </c>
      <c r="B6" t="s">
        <v>83</v>
      </c>
      <c r="C6" s="9">
        <v>2</v>
      </c>
      <c r="D6" s="20">
        <v>10</v>
      </c>
      <c r="E6" s="20" t="s">
        <v>15</v>
      </c>
      <c r="F6" s="20">
        <v>3</v>
      </c>
      <c r="G6" s="20">
        <v>2</v>
      </c>
      <c r="H6" s="20">
        <v>3</v>
      </c>
      <c r="I6" s="20">
        <v>4</v>
      </c>
      <c r="J6" s="20">
        <v>1</v>
      </c>
      <c r="K6" s="20">
        <v>2</v>
      </c>
      <c r="L6" s="20">
        <v>3</v>
      </c>
      <c r="M6" s="20">
        <v>4</v>
      </c>
      <c r="N6" s="20">
        <v>2</v>
      </c>
      <c r="O6" s="20">
        <v>1</v>
      </c>
    </row>
    <row r="7" spans="1:15" x14ac:dyDescent="0.25">
      <c r="A7" s="5">
        <v>6</v>
      </c>
      <c r="B7" t="s">
        <v>83</v>
      </c>
      <c r="C7" s="20">
        <v>1</v>
      </c>
      <c r="D7" s="20">
        <v>10</v>
      </c>
      <c r="E7" s="20" t="s">
        <v>15</v>
      </c>
      <c r="F7" s="20">
        <v>4</v>
      </c>
      <c r="G7" s="20">
        <v>3</v>
      </c>
      <c r="H7" s="20">
        <v>1</v>
      </c>
      <c r="I7" s="20">
        <v>2</v>
      </c>
      <c r="J7" s="20">
        <v>1</v>
      </c>
      <c r="K7" s="20">
        <v>3</v>
      </c>
      <c r="L7" s="20">
        <v>1</v>
      </c>
      <c r="M7" s="20">
        <v>4</v>
      </c>
      <c r="N7" s="20">
        <v>4</v>
      </c>
      <c r="O7" s="20">
        <v>2</v>
      </c>
    </row>
    <row r="8" spans="1:15" x14ac:dyDescent="0.25">
      <c r="A8" s="5">
        <v>7</v>
      </c>
      <c r="B8" t="s">
        <v>83</v>
      </c>
      <c r="C8" s="20">
        <v>1</v>
      </c>
      <c r="D8" s="20">
        <v>10</v>
      </c>
      <c r="E8" s="20" t="s">
        <v>15</v>
      </c>
      <c r="F8" s="20">
        <v>4</v>
      </c>
      <c r="G8" s="20">
        <v>3</v>
      </c>
      <c r="H8" s="20">
        <v>1</v>
      </c>
      <c r="I8" s="20">
        <v>2</v>
      </c>
      <c r="J8" s="20">
        <v>2</v>
      </c>
      <c r="K8" s="20">
        <v>1</v>
      </c>
      <c r="L8" s="20">
        <v>2</v>
      </c>
      <c r="M8" s="20">
        <v>4</v>
      </c>
      <c r="N8" s="20">
        <v>4</v>
      </c>
      <c r="O8" s="20">
        <v>2</v>
      </c>
    </row>
    <row r="9" spans="1:15" x14ac:dyDescent="0.25">
      <c r="A9" s="5">
        <v>8</v>
      </c>
      <c r="B9" t="s">
        <v>83</v>
      </c>
      <c r="C9" s="20">
        <v>1</v>
      </c>
      <c r="D9" s="20">
        <v>10</v>
      </c>
      <c r="E9" s="20" t="s">
        <v>15</v>
      </c>
      <c r="F9" s="20">
        <v>3</v>
      </c>
      <c r="G9" s="20">
        <v>2</v>
      </c>
      <c r="H9" s="20">
        <v>1</v>
      </c>
      <c r="I9" s="20">
        <v>2</v>
      </c>
      <c r="J9" s="20">
        <v>2</v>
      </c>
      <c r="K9" s="20">
        <v>1</v>
      </c>
      <c r="L9" s="20">
        <v>2</v>
      </c>
      <c r="M9" s="20">
        <v>4</v>
      </c>
      <c r="N9" s="20">
        <v>4</v>
      </c>
      <c r="O9" s="20">
        <v>2</v>
      </c>
    </row>
    <row r="10" spans="1:15" x14ac:dyDescent="0.25">
      <c r="A10" s="5">
        <v>9</v>
      </c>
      <c r="B10" t="s">
        <v>83</v>
      </c>
      <c r="C10" s="20">
        <v>1</v>
      </c>
      <c r="D10" s="20">
        <v>9</v>
      </c>
      <c r="E10" s="20" t="s">
        <v>15</v>
      </c>
      <c r="F10" s="20">
        <v>4</v>
      </c>
      <c r="G10" s="20">
        <v>2</v>
      </c>
      <c r="H10" s="20">
        <v>1</v>
      </c>
      <c r="I10" s="20">
        <v>2</v>
      </c>
      <c r="J10" s="20">
        <v>2</v>
      </c>
      <c r="K10" s="20">
        <v>1</v>
      </c>
      <c r="L10" s="20">
        <v>1</v>
      </c>
      <c r="M10" s="20">
        <v>4</v>
      </c>
      <c r="N10" s="20">
        <v>3</v>
      </c>
      <c r="O10" s="20">
        <v>3</v>
      </c>
    </row>
    <row r="11" spans="1:15" x14ac:dyDescent="0.25">
      <c r="A11" s="5">
        <v>10</v>
      </c>
      <c r="B11" t="s">
        <v>83</v>
      </c>
      <c r="C11" s="20">
        <v>2</v>
      </c>
      <c r="D11" s="20">
        <v>10</v>
      </c>
      <c r="E11" s="20" t="s">
        <v>15</v>
      </c>
      <c r="F11" s="20">
        <v>3</v>
      </c>
      <c r="G11" s="20">
        <v>2</v>
      </c>
      <c r="H11" s="20">
        <v>1</v>
      </c>
      <c r="I11" s="20">
        <v>2</v>
      </c>
      <c r="J11" s="20">
        <v>1</v>
      </c>
      <c r="K11" s="20">
        <v>1</v>
      </c>
      <c r="L11" s="20">
        <v>1</v>
      </c>
      <c r="M11" s="20">
        <v>4</v>
      </c>
      <c r="N11" s="20">
        <v>4</v>
      </c>
      <c r="O11" s="20">
        <v>1</v>
      </c>
    </row>
    <row r="12" spans="1:15" x14ac:dyDescent="0.25">
      <c r="A12" s="5">
        <v>11</v>
      </c>
      <c r="B12" t="s">
        <v>83</v>
      </c>
      <c r="C12" s="20">
        <v>1</v>
      </c>
      <c r="D12" s="20">
        <v>10</v>
      </c>
      <c r="E12" s="20" t="s">
        <v>15</v>
      </c>
      <c r="F12" s="20">
        <v>4</v>
      </c>
      <c r="G12" s="20">
        <v>3</v>
      </c>
      <c r="H12" s="20">
        <v>1</v>
      </c>
      <c r="I12" s="20">
        <v>2</v>
      </c>
      <c r="J12" s="20">
        <v>1</v>
      </c>
      <c r="K12" s="20">
        <v>4</v>
      </c>
      <c r="L12" s="20">
        <v>1</v>
      </c>
      <c r="M12" s="20">
        <v>4</v>
      </c>
      <c r="N12" s="20">
        <v>2</v>
      </c>
      <c r="O12" s="20">
        <v>3</v>
      </c>
    </row>
    <row r="13" spans="1:15" x14ac:dyDescent="0.25">
      <c r="A13" s="5">
        <v>12</v>
      </c>
      <c r="B13" t="s">
        <v>83</v>
      </c>
      <c r="C13" s="20">
        <v>2</v>
      </c>
      <c r="D13" s="20">
        <v>10</v>
      </c>
      <c r="E13" s="20" t="s">
        <v>15</v>
      </c>
      <c r="F13" s="20">
        <v>4</v>
      </c>
      <c r="G13" s="20">
        <v>2</v>
      </c>
      <c r="H13" s="20">
        <v>1</v>
      </c>
      <c r="I13" s="20">
        <v>4</v>
      </c>
      <c r="J13" s="20">
        <v>1</v>
      </c>
      <c r="K13" s="20">
        <v>1</v>
      </c>
      <c r="L13" s="20">
        <v>2</v>
      </c>
      <c r="M13" s="20">
        <v>3</v>
      </c>
      <c r="N13" s="20">
        <v>4</v>
      </c>
      <c r="O13" s="20">
        <v>3</v>
      </c>
    </row>
    <row r="14" spans="1:15" x14ac:dyDescent="0.25">
      <c r="A14" s="5">
        <v>13</v>
      </c>
      <c r="B14" t="s">
        <v>83</v>
      </c>
      <c r="C14" s="20">
        <v>1</v>
      </c>
      <c r="D14" s="20">
        <v>10</v>
      </c>
      <c r="E14" s="20" t="s">
        <v>15</v>
      </c>
      <c r="F14" s="20">
        <v>4</v>
      </c>
      <c r="G14" s="20">
        <v>4</v>
      </c>
      <c r="H14" s="20">
        <v>1</v>
      </c>
      <c r="I14" s="20">
        <v>2</v>
      </c>
      <c r="J14" s="20">
        <v>1</v>
      </c>
      <c r="K14" s="20">
        <v>1</v>
      </c>
      <c r="L14" s="20">
        <v>1</v>
      </c>
      <c r="M14" s="20">
        <v>4</v>
      </c>
      <c r="N14" s="20">
        <v>2</v>
      </c>
      <c r="O14" s="20">
        <v>2</v>
      </c>
    </row>
    <row r="15" spans="1:15" x14ac:dyDescent="0.25">
      <c r="A15" s="5">
        <v>14</v>
      </c>
      <c r="B15" t="s">
        <v>83</v>
      </c>
      <c r="C15" s="20">
        <v>2</v>
      </c>
      <c r="D15" s="20">
        <v>10</v>
      </c>
      <c r="E15" s="20" t="s">
        <v>15</v>
      </c>
      <c r="F15" s="20">
        <v>4</v>
      </c>
      <c r="G15" s="20">
        <v>2</v>
      </c>
      <c r="H15" s="20">
        <v>1</v>
      </c>
      <c r="I15" s="20">
        <v>2</v>
      </c>
      <c r="J15" s="20">
        <v>1</v>
      </c>
      <c r="K15" s="20">
        <v>3</v>
      </c>
      <c r="L15" s="20">
        <v>1</v>
      </c>
      <c r="M15" s="20">
        <v>2</v>
      </c>
      <c r="N15" s="20">
        <v>3</v>
      </c>
      <c r="O15" s="20">
        <v>3</v>
      </c>
    </row>
    <row r="16" spans="1:15" x14ac:dyDescent="0.25">
      <c r="A16" s="5">
        <v>15</v>
      </c>
      <c r="B16" t="s">
        <v>83</v>
      </c>
      <c r="C16" s="20">
        <v>1</v>
      </c>
      <c r="D16" s="20">
        <v>10</v>
      </c>
      <c r="E16" s="20" t="s">
        <v>15</v>
      </c>
      <c r="F16" s="20">
        <v>4</v>
      </c>
      <c r="G16" s="20">
        <v>3</v>
      </c>
      <c r="H16" s="20">
        <v>1</v>
      </c>
      <c r="I16" s="20">
        <v>4</v>
      </c>
      <c r="J16" s="20">
        <v>1</v>
      </c>
      <c r="K16" s="20">
        <v>1</v>
      </c>
      <c r="L16" s="20">
        <v>1</v>
      </c>
      <c r="M16" s="20">
        <v>4</v>
      </c>
      <c r="N16" s="20">
        <v>1</v>
      </c>
      <c r="O16" s="20">
        <v>2</v>
      </c>
    </row>
    <row r="17" spans="1:15" x14ac:dyDescent="0.25">
      <c r="A17" s="5">
        <v>16</v>
      </c>
      <c r="B17" t="s">
        <v>83</v>
      </c>
      <c r="C17" s="20">
        <v>2</v>
      </c>
      <c r="D17" s="20">
        <v>10</v>
      </c>
      <c r="E17" s="20" t="s">
        <v>15</v>
      </c>
      <c r="F17" s="20">
        <v>4</v>
      </c>
      <c r="G17" s="20">
        <v>4</v>
      </c>
      <c r="H17" s="20">
        <v>3</v>
      </c>
      <c r="I17" s="20">
        <v>3</v>
      </c>
      <c r="J17" s="20">
        <v>5</v>
      </c>
      <c r="K17" s="20">
        <v>4</v>
      </c>
      <c r="L17" s="20">
        <v>3</v>
      </c>
      <c r="M17" s="20">
        <v>4</v>
      </c>
      <c r="N17" s="20">
        <v>3</v>
      </c>
      <c r="O17" s="20">
        <v>1</v>
      </c>
    </row>
    <row r="18" spans="1:15" x14ac:dyDescent="0.25">
      <c r="A18" s="5">
        <v>17</v>
      </c>
      <c r="B18" t="s">
        <v>83</v>
      </c>
      <c r="C18" s="20">
        <v>1</v>
      </c>
      <c r="D18" s="20">
        <v>10</v>
      </c>
      <c r="E18" s="20" t="s">
        <v>15</v>
      </c>
      <c r="F18" s="20">
        <v>2</v>
      </c>
      <c r="G18" s="20">
        <v>1</v>
      </c>
      <c r="H18" s="20">
        <v>1</v>
      </c>
      <c r="I18" s="20">
        <v>4</v>
      </c>
      <c r="J18" s="20">
        <v>1</v>
      </c>
      <c r="K18" s="20">
        <v>1</v>
      </c>
      <c r="L18" s="20">
        <v>1</v>
      </c>
      <c r="M18" s="20">
        <v>4</v>
      </c>
      <c r="N18" s="20">
        <v>3</v>
      </c>
      <c r="O18" s="20">
        <v>2</v>
      </c>
    </row>
    <row r="19" spans="1:15" x14ac:dyDescent="0.25">
      <c r="A19" s="5">
        <v>18</v>
      </c>
      <c r="B19" t="s">
        <v>83</v>
      </c>
      <c r="C19" s="20">
        <v>1</v>
      </c>
      <c r="D19" s="20">
        <v>11</v>
      </c>
      <c r="E19" s="20" t="s">
        <v>15</v>
      </c>
      <c r="F19" s="20">
        <v>3</v>
      </c>
      <c r="G19" s="20">
        <v>1</v>
      </c>
      <c r="H19" s="20">
        <v>1</v>
      </c>
      <c r="I19" s="20">
        <v>2</v>
      </c>
      <c r="J19" s="20">
        <v>1</v>
      </c>
      <c r="K19" s="20">
        <v>3</v>
      </c>
      <c r="L19" s="20">
        <v>3</v>
      </c>
      <c r="M19" s="20">
        <v>2</v>
      </c>
      <c r="N19" s="20">
        <v>2</v>
      </c>
      <c r="O19" s="20">
        <v>1</v>
      </c>
    </row>
    <row r="20" spans="1:15" x14ac:dyDescent="0.25">
      <c r="A20" s="5">
        <v>19</v>
      </c>
      <c r="B20" t="s">
        <v>83</v>
      </c>
      <c r="C20" s="20">
        <v>1</v>
      </c>
      <c r="D20" s="20">
        <v>10</v>
      </c>
      <c r="E20" s="20" t="s">
        <v>15</v>
      </c>
      <c r="F20" s="20">
        <v>4</v>
      </c>
      <c r="G20" s="20">
        <v>2</v>
      </c>
      <c r="H20" s="20">
        <v>1</v>
      </c>
      <c r="I20" s="20">
        <v>2</v>
      </c>
      <c r="J20" s="20">
        <v>1</v>
      </c>
      <c r="K20" s="20">
        <v>1</v>
      </c>
      <c r="L20" s="20">
        <v>1</v>
      </c>
      <c r="M20" s="20">
        <v>4</v>
      </c>
      <c r="N20" s="20">
        <v>2</v>
      </c>
      <c r="O20" s="20">
        <v>2</v>
      </c>
    </row>
    <row r="21" spans="1:15" x14ac:dyDescent="0.25">
      <c r="A21" s="5">
        <v>20</v>
      </c>
      <c r="B21" t="s">
        <v>83</v>
      </c>
      <c r="C21" s="20">
        <v>1</v>
      </c>
      <c r="D21" s="20">
        <v>10</v>
      </c>
      <c r="E21" s="20" t="s">
        <v>15</v>
      </c>
      <c r="F21" s="20">
        <v>4</v>
      </c>
      <c r="G21" s="20">
        <v>2</v>
      </c>
      <c r="H21" s="20">
        <v>2</v>
      </c>
      <c r="I21" s="20">
        <v>4</v>
      </c>
      <c r="J21" s="20">
        <v>1</v>
      </c>
      <c r="K21" s="20">
        <v>1</v>
      </c>
      <c r="L21" s="20">
        <v>2</v>
      </c>
      <c r="M21" s="20">
        <v>2</v>
      </c>
      <c r="N21" s="20">
        <v>1</v>
      </c>
      <c r="O21" s="20">
        <v>2</v>
      </c>
    </row>
    <row r="22" spans="1:15" x14ac:dyDescent="0.25">
      <c r="A22" s="5">
        <v>21</v>
      </c>
      <c r="B22" t="s">
        <v>83</v>
      </c>
      <c r="C22" s="20">
        <v>2</v>
      </c>
      <c r="D22" s="20">
        <v>10</v>
      </c>
      <c r="E22" s="20" t="s">
        <v>15</v>
      </c>
      <c r="F22" s="20">
        <v>4</v>
      </c>
      <c r="G22" s="20">
        <v>2</v>
      </c>
      <c r="H22" s="20">
        <v>1</v>
      </c>
      <c r="I22" s="20">
        <v>4</v>
      </c>
      <c r="J22" s="20">
        <v>1</v>
      </c>
      <c r="K22" s="20">
        <v>1</v>
      </c>
      <c r="L22" s="20">
        <v>1</v>
      </c>
      <c r="M22" s="20">
        <v>4</v>
      </c>
      <c r="N22" s="20">
        <v>1</v>
      </c>
      <c r="O22" s="20">
        <v>1</v>
      </c>
    </row>
    <row r="23" spans="1:15" x14ac:dyDescent="0.25">
      <c r="A23" s="5">
        <v>22</v>
      </c>
      <c r="B23" t="s">
        <v>83</v>
      </c>
      <c r="C23" s="20">
        <v>2</v>
      </c>
      <c r="D23" s="20">
        <v>10</v>
      </c>
      <c r="E23" s="20" t="s">
        <v>15</v>
      </c>
      <c r="F23" s="20">
        <v>2</v>
      </c>
      <c r="G23" s="20">
        <v>1</v>
      </c>
      <c r="H23" s="20">
        <v>1</v>
      </c>
      <c r="I23" s="20">
        <v>2</v>
      </c>
      <c r="J23" s="20">
        <v>2</v>
      </c>
      <c r="K23" s="20">
        <v>1</v>
      </c>
      <c r="L23" s="20">
        <v>1</v>
      </c>
      <c r="M23" s="20">
        <v>3</v>
      </c>
      <c r="N23" s="20">
        <v>1</v>
      </c>
      <c r="O23" s="20">
        <v>2</v>
      </c>
    </row>
    <row r="24" spans="1:15" x14ac:dyDescent="0.25">
      <c r="A24" s="5">
        <v>23</v>
      </c>
      <c r="B24" t="s">
        <v>83</v>
      </c>
      <c r="C24" s="20">
        <v>2</v>
      </c>
      <c r="D24" s="20">
        <v>10</v>
      </c>
      <c r="E24" s="20" t="s">
        <v>15</v>
      </c>
      <c r="F24" s="20">
        <v>4</v>
      </c>
      <c r="G24" s="20">
        <v>2</v>
      </c>
      <c r="H24" s="20">
        <v>1</v>
      </c>
      <c r="I24" s="20">
        <v>4</v>
      </c>
      <c r="J24" s="20">
        <v>1</v>
      </c>
      <c r="K24" s="20">
        <v>1</v>
      </c>
      <c r="L24" s="20">
        <v>2</v>
      </c>
      <c r="M24" s="20">
        <v>3</v>
      </c>
      <c r="N24" s="20">
        <v>4</v>
      </c>
      <c r="O24" s="9" t="s">
        <v>87</v>
      </c>
    </row>
    <row r="25" spans="1:15" x14ac:dyDescent="0.25">
      <c r="A25" s="5">
        <v>24</v>
      </c>
      <c r="B25" t="s">
        <v>83</v>
      </c>
      <c r="C25" s="20">
        <v>1</v>
      </c>
      <c r="D25" s="20">
        <v>10</v>
      </c>
      <c r="E25" s="20" t="s">
        <v>15</v>
      </c>
      <c r="F25" s="20">
        <v>4</v>
      </c>
      <c r="G25" s="20">
        <v>3</v>
      </c>
      <c r="H25" s="20">
        <v>2</v>
      </c>
      <c r="I25" s="20">
        <v>2</v>
      </c>
      <c r="J25" s="20">
        <v>2</v>
      </c>
      <c r="K25" s="20">
        <v>1</v>
      </c>
      <c r="L25" s="20">
        <v>1</v>
      </c>
      <c r="M25" s="20">
        <v>4</v>
      </c>
      <c r="N25" s="20">
        <v>2</v>
      </c>
      <c r="O25" s="9" t="s">
        <v>87</v>
      </c>
    </row>
    <row r="26" spans="1:15" x14ac:dyDescent="0.25">
      <c r="A26" s="5">
        <v>25</v>
      </c>
      <c r="B26" t="s">
        <v>83</v>
      </c>
      <c r="C26" s="20">
        <v>1</v>
      </c>
      <c r="D26" s="20">
        <v>10</v>
      </c>
      <c r="E26" s="20" t="s">
        <v>15</v>
      </c>
      <c r="F26" s="20">
        <v>3</v>
      </c>
      <c r="G26" s="20">
        <v>1</v>
      </c>
      <c r="H26" s="20">
        <v>1</v>
      </c>
      <c r="I26" s="20">
        <v>3</v>
      </c>
      <c r="J26" s="20">
        <v>2</v>
      </c>
      <c r="K26" s="20">
        <v>4</v>
      </c>
      <c r="L26" s="20">
        <v>1</v>
      </c>
      <c r="M26" s="20">
        <v>4</v>
      </c>
      <c r="N26" s="20">
        <v>3</v>
      </c>
      <c r="O26" s="20">
        <v>2</v>
      </c>
    </row>
    <row r="27" spans="1:15" x14ac:dyDescent="0.25">
      <c r="A27" s="5">
        <v>26</v>
      </c>
      <c r="B27" t="s">
        <v>83</v>
      </c>
      <c r="C27" s="20">
        <v>2</v>
      </c>
      <c r="D27" s="20">
        <v>10</v>
      </c>
      <c r="E27" s="20" t="s">
        <v>15</v>
      </c>
      <c r="F27" s="20">
        <v>4</v>
      </c>
      <c r="G27" s="20">
        <v>2</v>
      </c>
      <c r="H27" s="20">
        <v>1</v>
      </c>
      <c r="I27" s="20">
        <v>2</v>
      </c>
      <c r="J27" s="20">
        <v>1</v>
      </c>
      <c r="K27" s="20">
        <v>1</v>
      </c>
      <c r="L27" s="20">
        <v>1</v>
      </c>
      <c r="M27" s="20">
        <v>4</v>
      </c>
      <c r="N27" s="20">
        <v>4</v>
      </c>
      <c r="O27" s="20">
        <v>2</v>
      </c>
    </row>
    <row r="28" spans="1:15" x14ac:dyDescent="0.25">
      <c r="A28" s="5">
        <v>27</v>
      </c>
      <c r="B28" t="s">
        <v>83</v>
      </c>
      <c r="C28" s="20">
        <v>1</v>
      </c>
      <c r="D28" s="20">
        <v>10</v>
      </c>
      <c r="E28" s="20" t="s">
        <v>15</v>
      </c>
      <c r="F28" s="20">
        <v>4</v>
      </c>
      <c r="G28" s="20">
        <v>2</v>
      </c>
      <c r="H28" s="20">
        <v>1</v>
      </c>
      <c r="I28" s="20">
        <v>1</v>
      </c>
      <c r="J28" s="20">
        <v>2</v>
      </c>
      <c r="K28" s="20">
        <v>1</v>
      </c>
      <c r="L28" s="20">
        <v>2</v>
      </c>
      <c r="M28" s="20">
        <v>3</v>
      </c>
      <c r="N28" s="20">
        <v>2</v>
      </c>
      <c r="O28" s="20">
        <v>2</v>
      </c>
    </row>
    <row r="29" spans="1:15" x14ac:dyDescent="0.25">
      <c r="A29" s="5">
        <v>28</v>
      </c>
      <c r="B29" t="s">
        <v>83</v>
      </c>
      <c r="C29" s="20">
        <v>1</v>
      </c>
      <c r="D29" s="20">
        <v>10</v>
      </c>
      <c r="E29" s="20" t="s">
        <v>15</v>
      </c>
      <c r="F29" s="20">
        <v>3</v>
      </c>
      <c r="G29" s="20">
        <v>2</v>
      </c>
      <c r="H29" s="20">
        <v>1</v>
      </c>
      <c r="I29" s="20">
        <v>1</v>
      </c>
      <c r="J29" s="20">
        <v>1</v>
      </c>
      <c r="K29" s="20">
        <v>1</v>
      </c>
      <c r="L29" s="20">
        <v>1</v>
      </c>
      <c r="M29" s="20">
        <v>4</v>
      </c>
      <c r="N29" s="20">
        <v>4</v>
      </c>
      <c r="O29" s="20">
        <v>2</v>
      </c>
    </row>
    <row r="30" spans="1:15" x14ac:dyDescent="0.25">
      <c r="A30" s="5">
        <v>29</v>
      </c>
      <c r="B30" t="s">
        <v>83</v>
      </c>
      <c r="C30" s="20">
        <v>2</v>
      </c>
      <c r="D30" s="20">
        <v>10</v>
      </c>
      <c r="E30" s="20" t="s">
        <v>15</v>
      </c>
      <c r="F30" s="20">
        <v>4</v>
      </c>
      <c r="G30" s="20">
        <v>2</v>
      </c>
      <c r="H30" s="20">
        <v>1</v>
      </c>
      <c r="I30" s="20">
        <v>3</v>
      </c>
      <c r="J30" s="20">
        <v>2</v>
      </c>
      <c r="K30" s="20">
        <v>1</v>
      </c>
      <c r="L30" s="20">
        <v>2</v>
      </c>
      <c r="M30" s="20">
        <v>4</v>
      </c>
      <c r="N30" s="20">
        <v>3</v>
      </c>
      <c r="O30" s="20">
        <v>3</v>
      </c>
    </row>
    <row r="31" spans="1:15" x14ac:dyDescent="0.25">
      <c r="A31" s="5">
        <v>30</v>
      </c>
      <c r="B31" t="s">
        <v>83</v>
      </c>
      <c r="C31" s="20">
        <v>2</v>
      </c>
      <c r="D31" s="20">
        <v>10</v>
      </c>
      <c r="E31" s="20" t="s">
        <v>15</v>
      </c>
      <c r="F31" s="20">
        <v>2</v>
      </c>
      <c r="G31" s="20">
        <v>1</v>
      </c>
      <c r="H31" s="20">
        <v>1</v>
      </c>
      <c r="I31" s="20">
        <v>4</v>
      </c>
      <c r="J31" s="20">
        <v>1</v>
      </c>
      <c r="K31" s="20">
        <v>1</v>
      </c>
      <c r="L31" s="20">
        <v>2</v>
      </c>
      <c r="M31" s="20">
        <v>3</v>
      </c>
      <c r="N31" s="20">
        <v>2</v>
      </c>
      <c r="O31" s="20">
        <v>3</v>
      </c>
    </row>
    <row r="32" spans="1:15" x14ac:dyDescent="0.25">
      <c r="A32" s="5">
        <v>31</v>
      </c>
      <c r="B32" t="s">
        <v>83</v>
      </c>
      <c r="C32" s="20">
        <v>1</v>
      </c>
      <c r="D32" s="20">
        <v>10</v>
      </c>
      <c r="E32" s="20" t="s">
        <v>15</v>
      </c>
      <c r="F32" s="20">
        <v>4</v>
      </c>
      <c r="G32" s="20">
        <v>4</v>
      </c>
      <c r="H32" s="20">
        <v>1</v>
      </c>
      <c r="I32" s="20">
        <v>2</v>
      </c>
      <c r="J32" s="20">
        <v>2</v>
      </c>
      <c r="K32" s="20">
        <v>1</v>
      </c>
      <c r="L32" s="20">
        <v>1</v>
      </c>
      <c r="M32" s="20">
        <v>1</v>
      </c>
      <c r="N32" s="20">
        <v>4</v>
      </c>
      <c r="O32" s="20">
        <v>2</v>
      </c>
    </row>
    <row r="33" spans="1:15" x14ac:dyDescent="0.25">
      <c r="A33" s="5">
        <v>32</v>
      </c>
      <c r="B33" t="s">
        <v>83</v>
      </c>
      <c r="C33" s="20">
        <v>2</v>
      </c>
      <c r="D33" s="20">
        <v>10</v>
      </c>
      <c r="E33" s="20" t="s">
        <v>15</v>
      </c>
      <c r="F33" s="20">
        <v>4</v>
      </c>
      <c r="G33" s="20">
        <v>2</v>
      </c>
      <c r="H33" s="20">
        <v>1</v>
      </c>
      <c r="I33" s="20">
        <v>2</v>
      </c>
      <c r="J33" s="20">
        <v>1</v>
      </c>
      <c r="K33" s="20">
        <v>1</v>
      </c>
      <c r="L33" s="20">
        <v>1</v>
      </c>
      <c r="M33" s="20">
        <v>2</v>
      </c>
      <c r="N33" s="20">
        <v>4</v>
      </c>
      <c r="O33" s="20">
        <v>3</v>
      </c>
    </row>
    <row r="34" spans="1:15" x14ac:dyDescent="0.25">
      <c r="A34" s="5">
        <v>33</v>
      </c>
      <c r="B34" t="s">
        <v>83</v>
      </c>
      <c r="C34" s="20">
        <v>1</v>
      </c>
      <c r="D34" s="20">
        <v>10</v>
      </c>
      <c r="E34" s="20" t="s">
        <v>15</v>
      </c>
      <c r="F34" s="20">
        <v>3</v>
      </c>
      <c r="G34" s="20">
        <v>2</v>
      </c>
      <c r="H34" s="20">
        <v>1</v>
      </c>
      <c r="I34" s="20">
        <v>2</v>
      </c>
      <c r="J34" s="20">
        <v>3</v>
      </c>
      <c r="K34" s="20">
        <v>3</v>
      </c>
      <c r="L34" s="20">
        <v>2</v>
      </c>
      <c r="M34" s="20">
        <v>3</v>
      </c>
      <c r="N34" s="20">
        <v>4</v>
      </c>
      <c r="O34" s="20">
        <v>3</v>
      </c>
    </row>
    <row r="35" spans="1:15" x14ac:dyDescent="0.25">
      <c r="A35" s="5">
        <v>34</v>
      </c>
      <c r="B35" t="s">
        <v>83</v>
      </c>
      <c r="C35" s="20">
        <v>2</v>
      </c>
      <c r="D35" s="20">
        <v>10</v>
      </c>
      <c r="E35" s="20" t="s">
        <v>15</v>
      </c>
      <c r="F35" s="20">
        <v>1</v>
      </c>
      <c r="G35" s="20">
        <v>2</v>
      </c>
      <c r="H35" s="20">
        <v>1</v>
      </c>
      <c r="I35" s="20">
        <v>4</v>
      </c>
      <c r="J35" s="20">
        <v>1</v>
      </c>
      <c r="K35" s="20">
        <v>1</v>
      </c>
      <c r="L35" s="20">
        <v>2</v>
      </c>
      <c r="M35" s="20">
        <v>2</v>
      </c>
      <c r="N35" s="20">
        <v>4</v>
      </c>
      <c r="O35" s="20">
        <v>2</v>
      </c>
    </row>
    <row r="36" spans="1:15" x14ac:dyDescent="0.25">
      <c r="A36" s="5">
        <v>35</v>
      </c>
      <c r="B36" t="s">
        <v>83</v>
      </c>
      <c r="C36" s="20">
        <v>1</v>
      </c>
      <c r="D36" s="20">
        <v>10</v>
      </c>
      <c r="E36" s="20" t="s">
        <v>15</v>
      </c>
      <c r="F36" s="20">
        <v>4</v>
      </c>
      <c r="G36" s="20">
        <v>3</v>
      </c>
      <c r="H36" s="20">
        <v>1</v>
      </c>
      <c r="I36" s="20">
        <v>2</v>
      </c>
      <c r="J36" s="20">
        <v>2</v>
      </c>
      <c r="K36" s="20">
        <v>1</v>
      </c>
      <c r="L36" s="20">
        <v>2</v>
      </c>
      <c r="M36" s="20">
        <v>4</v>
      </c>
      <c r="N36" s="20">
        <v>4</v>
      </c>
      <c r="O36" s="20">
        <v>2</v>
      </c>
    </row>
    <row r="37" spans="1:15" x14ac:dyDescent="0.25">
      <c r="A37" s="5">
        <v>36</v>
      </c>
      <c r="B37" t="s">
        <v>83</v>
      </c>
      <c r="C37" s="20">
        <v>1</v>
      </c>
      <c r="D37" s="20">
        <v>10</v>
      </c>
      <c r="E37" s="20" t="s">
        <v>15</v>
      </c>
      <c r="F37" s="20">
        <v>4</v>
      </c>
      <c r="G37" s="20">
        <v>4</v>
      </c>
      <c r="H37" s="20">
        <v>1</v>
      </c>
      <c r="I37" s="20">
        <v>2</v>
      </c>
      <c r="J37" s="20">
        <v>2</v>
      </c>
      <c r="K37" s="20">
        <v>1</v>
      </c>
      <c r="L37" s="20">
        <v>1</v>
      </c>
      <c r="M37" s="20">
        <v>1</v>
      </c>
      <c r="N37" s="20">
        <v>4</v>
      </c>
      <c r="O37" s="20">
        <v>3</v>
      </c>
    </row>
    <row r="38" spans="1:15" x14ac:dyDescent="0.25">
      <c r="A38" s="5">
        <v>37</v>
      </c>
      <c r="B38" t="s">
        <v>83</v>
      </c>
      <c r="C38" s="20">
        <v>1</v>
      </c>
      <c r="D38" s="20">
        <v>10</v>
      </c>
      <c r="E38" s="20" t="s">
        <v>15</v>
      </c>
      <c r="F38" s="20">
        <v>4</v>
      </c>
      <c r="G38" s="20">
        <v>2</v>
      </c>
      <c r="H38" s="20">
        <v>1</v>
      </c>
      <c r="I38" s="20">
        <v>2</v>
      </c>
      <c r="J38" s="20">
        <v>1</v>
      </c>
      <c r="K38" s="20">
        <v>1</v>
      </c>
      <c r="L38" s="20">
        <v>1</v>
      </c>
      <c r="M38" s="20">
        <v>4</v>
      </c>
      <c r="N38" s="20">
        <v>4</v>
      </c>
      <c r="O38" s="20">
        <v>2</v>
      </c>
    </row>
    <row r="39" spans="1:15" x14ac:dyDescent="0.25">
      <c r="A39" s="5">
        <v>38</v>
      </c>
      <c r="B39" s="5" t="s">
        <v>84</v>
      </c>
      <c r="C39" s="9">
        <v>2</v>
      </c>
      <c r="D39" s="9">
        <v>10</v>
      </c>
      <c r="E39" s="9" t="s">
        <v>15</v>
      </c>
      <c r="F39" s="9">
        <v>4</v>
      </c>
      <c r="G39" s="9">
        <v>2</v>
      </c>
      <c r="H39" s="9">
        <v>1</v>
      </c>
      <c r="I39" s="9">
        <v>2</v>
      </c>
      <c r="J39" s="9">
        <v>3</v>
      </c>
      <c r="K39" s="9">
        <v>1</v>
      </c>
      <c r="L39" s="9">
        <v>2</v>
      </c>
      <c r="M39" s="9">
        <v>4</v>
      </c>
      <c r="N39" s="9">
        <v>2</v>
      </c>
      <c r="O39" s="9">
        <v>2</v>
      </c>
    </row>
    <row r="40" spans="1:15" s="1" customFormat="1" x14ac:dyDescent="0.25">
      <c r="A40" s="5">
        <v>39</v>
      </c>
      <c r="B40" s="5" t="s">
        <v>84</v>
      </c>
      <c r="C40" s="9">
        <v>2</v>
      </c>
      <c r="D40" s="9">
        <v>10</v>
      </c>
      <c r="E40" s="9" t="s">
        <v>15</v>
      </c>
      <c r="F40" s="9">
        <v>4</v>
      </c>
      <c r="G40" s="9">
        <v>2</v>
      </c>
      <c r="H40" s="9">
        <v>1</v>
      </c>
      <c r="I40" s="9">
        <v>2</v>
      </c>
      <c r="J40" s="9">
        <v>2</v>
      </c>
      <c r="K40" s="9">
        <v>1</v>
      </c>
      <c r="L40" s="9">
        <v>2</v>
      </c>
      <c r="M40" s="9">
        <v>3</v>
      </c>
      <c r="N40" s="9">
        <v>4</v>
      </c>
      <c r="O40" s="9">
        <v>2</v>
      </c>
    </row>
    <row r="41" spans="1:15" s="1" customFormat="1" x14ac:dyDescent="0.25">
      <c r="A41" s="5">
        <v>40</v>
      </c>
      <c r="B41" s="5" t="s">
        <v>84</v>
      </c>
      <c r="C41" s="9">
        <v>2</v>
      </c>
      <c r="D41" s="9">
        <v>10</v>
      </c>
      <c r="E41" s="9" t="s">
        <v>15</v>
      </c>
      <c r="F41" s="9">
        <v>4</v>
      </c>
      <c r="G41" s="9">
        <v>2</v>
      </c>
      <c r="H41" s="9">
        <v>1</v>
      </c>
      <c r="I41" s="9">
        <v>4</v>
      </c>
      <c r="J41" s="9">
        <v>1</v>
      </c>
      <c r="K41" s="9">
        <v>1</v>
      </c>
      <c r="L41" s="9">
        <v>2</v>
      </c>
      <c r="M41" s="9">
        <v>4</v>
      </c>
      <c r="N41" s="9">
        <v>3</v>
      </c>
      <c r="O41" s="9">
        <v>3</v>
      </c>
    </row>
    <row r="42" spans="1:15" s="1" customFormat="1" x14ac:dyDescent="0.25">
      <c r="A42" s="5">
        <v>41</v>
      </c>
      <c r="B42" s="5" t="s">
        <v>84</v>
      </c>
      <c r="C42" s="9">
        <v>2</v>
      </c>
      <c r="D42" s="9">
        <v>10</v>
      </c>
      <c r="E42" s="9" t="s">
        <v>15</v>
      </c>
      <c r="F42" s="9">
        <v>4</v>
      </c>
      <c r="G42" s="9">
        <v>3</v>
      </c>
      <c r="H42" s="9">
        <v>1</v>
      </c>
      <c r="I42" s="9">
        <v>1</v>
      </c>
      <c r="J42" s="9">
        <v>1</v>
      </c>
      <c r="K42" s="9">
        <v>1</v>
      </c>
      <c r="L42" s="9">
        <v>2</v>
      </c>
      <c r="M42" s="9">
        <v>4</v>
      </c>
      <c r="N42" s="9">
        <v>4</v>
      </c>
      <c r="O42" s="9">
        <v>2</v>
      </c>
    </row>
    <row r="43" spans="1:15" s="1" customFormat="1" x14ac:dyDescent="0.25">
      <c r="A43" s="5">
        <v>42</v>
      </c>
      <c r="B43" s="5" t="s">
        <v>84</v>
      </c>
      <c r="C43" s="9">
        <v>1</v>
      </c>
      <c r="D43" s="9">
        <v>10</v>
      </c>
      <c r="E43" s="9" t="s">
        <v>15</v>
      </c>
      <c r="F43" s="9">
        <v>4</v>
      </c>
      <c r="G43" s="9">
        <v>2</v>
      </c>
      <c r="H43" s="9">
        <v>1</v>
      </c>
      <c r="I43" s="9">
        <v>1</v>
      </c>
      <c r="J43" s="9">
        <v>3</v>
      </c>
      <c r="K43" s="9">
        <v>2</v>
      </c>
      <c r="L43" s="9">
        <v>1</v>
      </c>
      <c r="M43" s="9">
        <v>4</v>
      </c>
      <c r="N43" s="9">
        <v>1</v>
      </c>
      <c r="O43" s="9">
        <v>2</v>
      </c>
    </row>
    <row r="44" spans="1:15" s="1" customFormat="1" x14ac:dyDescent="0.25">
      <c r="A44" s="5">
        <v>43</v>
      </c>
      <c r="B44" s="5" t="s">
        <v>84</v>
      </c>
      <c r="C44" s="9">
        <v>2</v>
      </c>
      <c r="D44" s="9">
        <v>10</v>
      </c>
      <c r="E44" s="9" t="s">
        <v>15</v>
      </c>
      <c r="F44" s="9">
        <v>3</v>
      </c>
      <c r="G44" s="9">
        <v>1</v>
      </c>
      <c r="H44" s="9">
        <v>1</v>
      </c>
      <c r="I44" s="9">
        <v>4</v>
      </c>
      <c r="J44" s="9">
        <v>1</v>
      </c>
      <c r="K44" s="9">
        <v>1</v>
      </c>
      <c r="L44" s="9">
        <v>1</v>
      </c>
      <c r="M44" s="9">
        <v>4</v>
      </c>
      <c r="N44" s="9" t="s">
        <v>87</v>
      </c>
      <c r="O44" s="9">
        <v>2</v>
      </c>
    </row>
    <row r="45" spans="1:15" s="1" customFormat="1" x14ac:dyDescent="0.25">
      <c r="A45" s="5">
        <v>44</v>
      </c>
      <c r="B45" s="5" t="s">
        <v>84</v>
      </c>
      <c r="C45" s="9">
        <v>2</v>
      </c>
      <c r="D45" s="9">
        <v>10</v>
      </c>
      <c r="E45" s="9" t="s">
        <v>15</v>
      </c>
      <c r="F45" s="9">
        <v>4</v>
      </c>
      <c r="G45" s="9">
        <v>2</v>
      </c>
      <c r="H45" s="9">
        <v>1</v>
      </c>
      <c r="I45" s="9">
        <v>2</v>
      </c>
      <c r="J45" s="9">
        <v>1</v>
      </c>
      <c r="K45" s="9">
        <v>1</v>
      </c>
      <c r="L45" s="9">
        <v>2</v>
      </c>
      <c r="M45" s="9">
        <v>4</v>
      </c>
      <c r="N45" s="9">
        <v>4</v>
      </c>
      <c r="O45" s="9">
        <v>3</v>
      </c>
    </row>
    <row r="46" spans="1:15" s="1" customFormat="1" x14ac:dyDescent="0.25">
      <c r="A46" s="5">
        <v>45</v>
      </c>
      <c r="B46" s="5" t="s">
        <v>84</v>
      </c>
      <c r="C46" s="9">
        <v>1</v>
      </c>
      <c r="D46" s="9">
        <v>10</v>
      </c>
      <c r="E46" s="9" t="s">
        <v>15</v>
      </c>
      <c r="F46" s="9">
        <v>4</v>
      </c>
      <c r="G46" s="9">
        <v>3</v>
      </c>
      <c r="H46" s="9">
        <v>1</v>
      </c>
      <c r="I46" s="9">
        <v>2</v>
      </c>
      <c r="J46" s="9">
        <v>1</v>
      </c>
      <c r="K46" s="9">
        <v>3</v>
      </c>
      <c r="L46" s="9">
        <v>1</v>
      </c>
      <c r="M46" s="9">
        <v>4</v>
      </c>
      <c r="N46" s="9">
        <v>4</v>
      </c>
      <c r="O46" s="9">
        <v>2</v>
      </c>
    </row>
    <row r="47" spans="1:15" s="1" customFormat="1" x14ac:dyDescent="0.25">
      <c r="A47" s="5">
        <v>46</v>
      </c>
      <c r="B47" s="5" t="s">
        <v>84</v>
      </c>
      <c r="C47" s="9">
        <v>1</v>
      </c>
      <c r="D47" s="9">
        <v>10</v>
      </c>
      <c r="E47" s="9" t="s">
        <v>15</v>
      </c>
      <c r="F47" s="9">
        <v>4</v>
      </c>
      <c r="G47" s="9">
        <v>2</v>
      </c>
      <c r="H47" s="9">
        <v>1</v>
      </c>
      <c r="I47" s="9">
        <v>4</v>
      </c>
      <c r="J47" s="9">
        <v>1</v>
      </c>
      <c r="K47" s="9">
        <v>2</v>
      </c>
      <c r="L47" s="9">
        <v>2</v>
      </c>
      <c r="M47" s="9">
        <v>4</v>
      </c>
      <c r="N47" s="9">
        <v>2</v>
      </c>
      <c r="O47" s="9">
        <v>2</v>
      </c>
    </row>
    <row r="48" spans="1:15" s="1" customFormat="1" x14ac:dyDescent="0.25">
      <c r="A48" s="5">
        <v>47</v>
      </c>
      <c r="B48" s="5" t="s">
        <v>84</v>
      </c>
      <c r="C48" s="9">
        <v>1</v>
      </c>
      <c r="D48" s="9">
        <v>10</v>
      </c>
      <c r="E48" s="9" t="s">
        <v>15</v>
      </c>
      <c r="F48" s="9">
        <v>4</v>
      </c>
      <c r="G48" s="9">
        <v>2</v>
      </c>
      <c r="H48" s="9">
        <v>1</v>
      </c>
      <c r="I48" s="9">
        <v>1</v>
      </c>
      <c r="J48" s="9">
        <v>1</v>
      </c>
      <c r="K48" s="9">
        <v>2</v>
      </c>
      <c r="L48" s="9">
        <v>2</v>
      </c>
      <c r="M48" s="9">
        <v>3</v>
      </c>
      <c r="N48" s="9">
        <v>3</v>
      </c>
      <c r="O48" s="9">
        <v>2</v>
      </c>
    </row>
    <row r="49" spans="1:74" s="1" customFormat="1" x14ac:dyDescent="0.25">
      <c r="A49" s="5">
        <v>48</v>
      </c>
      <c r="B49" s="5" t="s">
        <v>84</v>
      </c>
      <c r="C49" s="9">
        <v>1</v>
      </c>
      <c r="D49" s="9">
        <v>10</v>
      </c>
      <c r="E49" s="9" t="s">
        <v>15</v>
      </c>
      <c r="F49" s="9">
        <v>3</v>
      </c>
      <c r="G49" s="9">
        <v>1</v>
      </c>
      <c r="H49" s="9">
        <v>1</v>
      </c>
      <c r="I49" s="9">
        <v>4</v>
      </c>
      <c r="J49" s="9">
        <v>1</v>
      </c>
      <c r="K49" s="9">
        <v>1</v>
      </c>
      <c r="L49" s="9">
        <v>1</v>
      </c>
      <c r="M49" s="9">
        <v>4</v>
      </c>
      <c r="N49" s="9">
        <v>4</v>
      </c>
      <c r="O49" s="9">
        <v>2</v>
      </c>
    </row>
    <row r="50" spans="1:74" s="1" customFormat="1" x14ac:dyDescent="0.25">
      <c r="A50" s="5">
        <v>49</v>
      </c>
      <c r="B50" s="5" t="s">
        <v>84</v>
      </c>
      <c r="C50" s="9">
        <v>2</v>
      </c>
      <c r="D50" s="9">
        <v>10</v>
      </c>
      <c r="E50" s="9" t="s">
        <v>15</v>
      </c>
      <c r="F50" s="9">
        <v>4</v>
      </c>
      <c r="G50" s="9">
        <v>2</v>
      </c>
      <c r="H50" s="9">
        <v>2</v>
      </c>
      <c r="I50" s="9">
        <v>2</v>
      </c>
      <c r="J50" s="9">
        <v>3</v>
      </c>
      <c r="K50" s="9">
        <v>1</v>
      </c>
      <c r="L50" s="9">
        <v>1</v>
      </c>
      <c r="M50" s="9">
        <v>4</v>
      </c>
      <c r="N50" s="9">
        <v>2</v>
      </c>
      <c r="O50" s="9">
        <v>2</v>
      </c>
    </row>
    <row r="51" spans="1:74" s="1" customFormat="1" x14ac:dyDescent="0.25">
      <c r="A51" s="5">
        <v>50</v>
      </c>
      <c r="B51" s="5" t="s">
        <v>84</v>
      </c>
      <c r="C51" s="9">
        <v>1</v>
      </c>
      <c r="D51" s="9">
        <v>10</v>
      </c>
      <c r="E51" s="9" t="s">
        <v>15</v>
      </c>
      <c r="F51" s="9">
        <v>4</v>
      </c>
      <c r="G51" s="9">
        <v>2</v>
      </c>
      <c r="H51" s="9">
        <v>1</v>
      </c>
      <c r="I51" s="9">
        <v>4</v>
      </c>
      <c r="J51" s="9">
        <v>3</v>
      </c>
      <c r="K51" s="9">
        <v>1</v>
      </c>
      <c r="L51" s="9">
        <v>2</v>
      </c>
      <c r="M51" s="9">
        <v>4</v>
      </c>
      <c r="N51" s="9">
        <v>2</v>
      </c>
      <c r="O51" s="9">
        <v>2</v>
      </c>
    </row>
    <row r="52" spans="1:74" s="1" customFormat="1" x14ac:dyDescent="0.25">
      <c r="A52" s="5">
        <v>51</v>
      </c>
      <c r="B52" s="5" t="s">
        <v>84</v>
      </c>
      <c r="C52" s="9">
        <v>1</v>
      </c>
      <c r="D52" s="9">
        <v>10</v>
      </c>
      <c r="E52" s="9" t="s">
        <v>15</v>
      </c>
      <c r="F52" s="9">
        <v>4</v>
      </c>
      <c r="G52" s="9">
        <v>2</v>
      </c>
      <c r="H52" s="9">
        <v>1</v>
      </c>
      <c r="I52" s="9">
        <v>1</v>
      </c>
      <c r="J52" s="9">
        <v>1</v>
      </c>
      <c r="K52" s="9">
        <v>1</v>
      </c>
      <c r="L52" s="9">
        <v>1</v>
      </c>
      <c r="M52" s="9">
        <v>4</v>
      </c>
      <c r="N52" s="9">
        <v>4</v>
      </c>
      <c r="O52" s="9">
        <v>2</v>
      </c>
    </row>
    <row r="53" spans="1:74" s="1" customFormat="1" x14ac:dyDescent="0.25">
      <c r="A53" s="5">
        <v>52</v>
      </c>
      <c r="B53" s="5" t="s">
        <v>84</v>
      </c>
      <c r="C53" s="9">
        <v>2</v>
      </c>
      <c r="D53" s="9">
        <v>10</v>
      </c>
      <c r="E53" s="9" t="s">
        <v>15</v>
      </c>
      <c r="F53" s="9">
        <v>4</v>
      </c>
      <c r="G53" s="9">
        <v>2</v>
      </c>
      <c r="H53" s="9">
        <v>1</v>
      </c>
      <c r="I53" s="9">
        <v>2</v>
      </c>
      <c r="J53" s="9">
        <v>1</v>
      </c>
      <c r="K53" s="9">
        <v>1</v>
      </c>
      <c r="L53" s="9">
        <v>1</v>
      </c>
      <c r="M53" s="9">
        <v>4</v>
      </c>
      <c r="N53" s="9">
        <v>2</v>
      </c>
      <c r="O53" s="9">
        <v>3</v>
      </c>
    </row>
    <row r="54" spans="1:74" s="1" customFormat="1" x14ac:dyDescent="0.25">
      <c r="A54" s="5">
        <v>53</v>
      </c>
      <c r="B54" s="5" t="s">
        <v>84</v>
      </c>
      <c r="C54" s="9">
        <v>2</v>
      </c>
      <c r="D54" s="9">
        <v>10</v>
      </c>
      <c r="E54" s="9" t="s">
        <v>15</v>
      </c>
      <c r="F54" s="9">
        <v>3</v>
      </c>
      <c r="G54" s="9">
        <v>1</v>
      </c>
      <c r="H54" s="9">
        <v>1</v>
      </c>
      <c r="I54" s="9">
        <v>4</v>
      </c>
      <c r="J54" s="9">
        <v>2</v>
      </c>
      <c r="K54" s="9">
        <v>1</v>
      </c>
      <c r="L54" s="9">
        <v>2</v>
      </c>
      <c r="M54" s="9">
        <v>4</v>
      </c>
      <c r="N54" s="9">
        <v>2</v>
      </c>
      <c r="O54" s="9">
        <v>2</v>
      </c>
    </row>
    <row r="55" spans="1:74" s="1" customFormat="1" x14ac:dyDescent="0.25">
      <c r="A55" s="5">
        <v>54</v>
      </c>
      <c r="B55" s="5" t="s">
        <v>84</v>
      </c>
      <c r="C55" s="9">
        <v>2</v>
      </c>
      <c r="D55" s="9">
        <v>10</v>
      </c>
      <c r="E55" s="9" t="s">
        <v>15</v>
      </c>
      <c r="F55" s="9">
        <v>4</v>
      </c>
      <c r="G55" s="9">
        <v>2</v>
      </c>
      <c r="H55" s="9">
        <v>2</v>
      </c>
      <c r="I55" s="9">
        <v>2</v>
      </c>
      <c r="J55" s="9">
        <v>3</v>
      </c>
      <c r="K55" s="9">
        <v>1</v>
      </c>
      <c r="L55" s="9">
        <v>2</v>
      </c>
      <c r="M55" s="9">
        <v>4</v>
      </c>
      <c r="N55" s="9">
        <v>2</v>
      </c>
      <c r="O55" s="9">
        <v>2</v>
      </c>
    </row>
    <row r="56" spans="1:74" s="1" customFormat="1" x14ac:dyDescent="0.25">
      <c r="A56" s="5">
        <v>55</v>
      </c>
      <c r="B56" s="5" t="s">
        <v>84</v>
      </c>
      <c r="C56" s="9">
        <v>1</v>
      </c>
      <c r="D56" s="9">
        <v>10</v>
      </c>
      <c r="E56" s="9" t="s">
        <v>15</v>
      </c>
      <c r="F56" s="9">
        <v>4</v>
      </c>
      <c r="G56" s="9">
        <v>3</v>
      </c>
      <c r="H56" s="9">
        <v>1</v>
      </c>
      <c r="I56" s="9">
        <v>2</v>
      </c>
      <c r="J56" s="9">
        <v>1</v>
      </c>
      <c r="K56" s="9">
        <v>2</v>
      </c>
      <c r="L56" s="9">
        <v>1</v>
      </c>
      <c r="M56" s="9">
        <v>4</v>
      </c>
      <c r="N56" s="9">
        <v>3</v>
      </c>
      <c r="O56" s="9">
        <v>3</v>
      </c>
    </row>
    <row r="57" spans="1:74" s="1" customFormat="1" x14ac:dyDescent="0.25">
      <c r="A57" s="5">
        <v>56</v>
      </c>
      <c r="B57" s="5" t="s">
        <v>84</v>
      </c>
      <c r="C57" s="9">
        <v>1</v>
      </c>
      <c r="D57" s="9">
        <v>10</v>
      </c>
      <c r="E57" s="9" t="s">
        <v>15</v>
      </c>
      <c r="F57" s="9">
        <v>3</v>
      </c>
      <c r="G57" s="9">
        <v>1</v>
      </c>
      <c r="H57" s="9">
        <v>3</v>
      </c>
      <c r="I57" s="9">
        <v>4</v>
      </c>
      <c r="J57" s="9">
        <v>3</v>
      </c>
      <c r="K57" s="9">
        <v>5</v>
      </c>
      <c r="L57" s="9">
        <v>2</v>
      </c>
      <c r="M57" s="9">
        <v>3</v>
      </c>
      <c r="N57" s="9">
        <v>1</v>
      </c>
      <c r="O57" s="9">
        <v>3</v>
      </c>
    </row>
    <row r="58" spans="1:74" s="1" customFormat="1" x14ac:dyDescent="0.25">
      <c r="A58" s="5">
        <v>57</v>
      </c>
      <c r="B58" s="5" t="s">
        <v>84</v>
      </c>
      <c r="C58" s="9">
        <v>1</v>
      </c>
      <c r="D58" s="9">
        <v>10</v>
      </c>
      <c r="E58" s="9" t="s">
        <v>15</v>
      </c>
      <c r="F58" s="9">
        <v>3</v>
      </c>
      <c r="G58" s="9">
        <v>2</v>
      </c>
      <c r="H58" s="9">
        <v>1</v>
      </c>
      <c r="I58" s="9">
        <v>2</v>
      </c>
      <c r="J58" s="9">
        <v>1</v>
      </c>
      <c r="K58" s="9">
        <v>2</v>
      </c>
      <c r="L58" s="9">
        <v>2</v>
      </c>
      <c r="M58" s="9">
        <v>4</v>
      </c>
      <c r="N58" s="9">
        <v>4</v>
      </c>
      <c r="O58" s="9">
        <v>2</v>
      </c>
    </row>
    <row r="59" spans="1:74" s="1" customFormat="1" x14ac:dyDescent="0.25">
      <c r="A59" s="5">
        <v>58</v>
      </c>
      <c r="B59" s="5" t="s">
        <v>84</v>
      </c>
      <c r="C59" s="9">
        <v>2</v>
      </c>
      <c r="D59" s="9">
        <v>10</v>
      </c>
      <c r="E59" s="9" t="s">
        <v>15</v>
      </c>
      <c r="F59" s="9">
        <v>2</v>
      </c>
      <c r="G59" s="9">
        <v>2</v>
      </c>
      <c r="H59" s="9">
        <v>2</v>
      </c>
      <c r="I59" s="9">
        <v>4</v>
      </c>
      <c r="J59" s="9">
        <v>1</v>
      </c>
      <c r="K59" s="9">
        <v>1</v>
      </c>
      <c r="L59" s="9">
        <v>1</v>
      </c>
      <c r="M59" s="9">
        <v>4</v>
      </c>
      <c r="N59" s="9">
        <v>4</v>
      </c>
      <c r="O59" s="9">
        <v>3</v>
      </c>
    </row>
    <row r="60" spans="1:74" s="1" customFormat="1" x14ac:dyDescent="0.25">
      <c r="A60" s="5">
        <v>59</v>
      </c>
      <c r="B60" s="5" t="s">
        <v>84</v>
      </c>
      <c r="C60" s="9">
        <v>1</v>
      </c>
      <c r="D60" s="9">
        <v>10</v>
      </c>
      <c r="E60" s="9" t="s">
        <v>15</v>
      </c>
      <c r="F60" s="9">
        <v>4</v>
      </c>
      <c r="G60" s="9">
        <v>2</v>
      </c>
      <c r="H60" s="9">
        <v>1</v>
      </c>
      <c r="I60" s="9">
        <v>4</v>
      </c>
      <c r="J60" s="9">
        <v>1</v>
      </c>
      <c r="K60" s="9">
        <v>3</v>
      </c>
      <c r="L60" s="9">
        <v>1</v>
      </c>
      <c r="M60" s="9">
        <v>2</v>
      </c>
      <c r="N60" s="9">
        <v>1</v>
      </c>
      <c r="O60" s="9">
        <v>2</v>
      </c>
    </row>
    <row r="61" spans="1:74" s="1" customFormat="1" x14ac:dyDescent="0.25">
      <c r="A61" s="5">
        <v>60</v>
      </c>
      <c r="B61" s="5" t="s">
        <v>84</v>
      </c>
      <c r="C61" s="9">
        <v>2</v>
      </c>
      <c r="D61" s="9">
        <v>10</v>
      </c>
      <c r="E61" s="9" t="s">
        <v>15</v>
      </c>
      <c r="F61" s="9">
        <v>4</v>
      </c>
      <c r="G61" s="9">
        <v>2</v>
      </c>
      <c r="H61" s="9">
        <v>1</v>
      </c>
      <c r="I61" s="9">
        <v>4</v>
      </c>
      <c r="J61" s="9">
        <v>2</v>
      </c>
      <c r="K61" s="9">
        <v>1</v>
      </c>
      <c r="L61" s="9">
        <v>2</v>
      </c>
      <c r="M61" s="9">
        <v>3</v>
      </c>
      <c r="N61" s="9">
        <v>2</v>
      </c>
      <c r="O61" s="9">
        <v>1</v>
      </c>
    </row>
    <row r="62" spans="1:74" s="1" customFormat="1" x14ac:dyDescent="0.25">
      <c r="A62" s="5">
        <v>61</v>
      </c>
      <c r="B62" s="5" t="s">
        <v>84</v>
      </c>
      <c r="C62" s="9">
        <v>2</v>
      </c>
      <c r="D62" s="9">
        <v>10</v>
      </c>
      <c r="E62" s="9" t="s">
        <v>15</v>
      </c>
      <c r="F62" s="9">
        <v>2</v>
      </c>
      <c r="G62" s="9">
        <v>1</v>
      </c>
      <c r="H62" s="9">
        <v>1</v>
      </c>
      <c r="I62" s="9">
        <v>1</v>
      </c>
      <c r="J62" s="9">
        <v>1</v>
      </c>
      <c r="K62" s="9">
        <v>2</v>
      </c>
      <c r="L62" s="9">
        <v>2</v>
      </c>
      <c r="M62" s="9">
        <v>4</v>
      </c>
      <c r="N62" s="9">
        <v>3</v>
      </c>
      <c r="O62" s="9">
        <v>1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</row>
    <row r="63" spans="1:74" s="1" customFormat="1" x14ac:dyDescent="0.25">
      <c r="A63" s="5">
        <v>62</v>
      </c>
      <c r="B63" s="5" t="s">
        <v>84</v>
      </c>
      <c r="C63" s="9">
        <v>1</v>
      </c>
      <c r="D63" s="9">
        <v>10</v>
      </c>
      <c r="E63" s="9" t="s">
        <v>15</v>
      </c>
      <c r="F63" s="9">
        <v>3</v>
      </c>
      <c r="G63" s="9">
        <v>2</v>
      </c>
      <c r="H63" s="9">
        <v>1</v>
      </c>
      <c r="I63" s="9">
        <v>4</v>
      </c>
      <c r="J63" s="9">
        <v>2</v>
      </c>
      <c r="K63" s="9">
        <v>3</v>
      </c>
      <c r="L63" s="9">
        <v>1</v>
      </c>
      <c r="M63" s="9">
        <v>3</v>
      </c>
      <c r="N63" s="9">
        <v>4</v>
      </c>
      <c r="O63" s="9">
        <v>3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</row>
    <row r="64" spans="1:74" s="1" customFormat="1" x14ac:dyDescent="0.25">
      <c r="A64" s="5">
        <v>63</v>
      </c>
      <c r="B64" s="5" t="s">
        <v>84</v>
      </c>
      <c r="C64" s="9">
        <v>2</v>
      </c>
      <c r="D64" s="9">
        <v>10</v>
      </c>
      <c r="E64" s="9" t="s">
        <v>15</v>
      </c>
      <c r="F64" s="9">
        <v>3</v>
      </c>
      <c r="G64" s="9">
        <v>2</v>
      </c>
      <c r="H64" s="9">
        <v>1</v>
      </c>
      <c r="I64" s="9">
        <v>4</v>
      </c>
      <c r="J64" s="9">
        <v>2</v>
      </c>
      <c r="K64" s="9">
        <v>3</v>
      </c>
      <c r="L64" s="9">
        <v>1</v>
      </c>
      <c r="M64" s="9">
        <v>2</v>
      </c>
      <c r="N64" s="9">
        <v>3</v>
      </c>
      <c r="O64" s="9">
        <v>1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</row>
    <row r="65" spans="1:74" s="1" customFormat="1" x14ac:dyDescent="0.25">
      <c r="A65" s="5">
        <v>64</v>
      </c>
      <c r="B65" s="5" t="s">
        <v>84</v>
      </c>
      <c r="C65" s="9">
        <v>1</v>
      </c>
      <c r="D65" s="9">
        <v>10</v>
      </c>
      <c r="E65" s="9" t="s">
        <v>15</v>
      </c>
      <c r="F65" s="9">
        <v>4</v>
      </c>
      <c r="G65" s="9">
        <v>2</v>
      </c>
      <c r="H65" s="9">
        <v>1</v>
      </c>
      <c r="I65" s="9">
        <v>4</v>
      </c>
      <c r="J65" s="9">
        <v>2</v>
      </c>
      <c r="K65" s="9">
        <v>3</v>
      </c>
      <c r="L65" s="9">
        <v>1</v>
      </c>
      <c r="M65" s="9">
        <v>3</v>
      </c>
      <c r="N65" s="9">
        <v>3</v>
      </c>
      <c r="O65" s="9">
        <v>3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</row>
    <row r="66" spans="1:74" s="1" customFormat="1" x14ac:dyDescent="0.25">
      <c r="A66" s="5">
        <v>65</v>
      </c>
      <c r="B66" s="5" t="s">
        <v>84</v>
      </c>
      <c r="C66" s="9">
        <v>1</v>
      </c>
      <c r="D66" s="9">
        <v>10</v>
      </c>
      <c r="E66" s="9" t="s">
        <v>15</v>
      </c>
      <c r="F66" s="9">
        <v>4</v>
      </c>
      <c r="G66" s="9">
        <v>3</v>
      </c>
      <c r="H66" s="9">
        <v>1</v>
      </c>
      <c r="I66" s="9">
        <v>4</v>
      </c>
      <c r="J66" s="9">
        <v>5</v>
      </c>
      <c r="K66" s="9">
        <v>1</v>
      </c>
      <c r="L66" s="9">
        <v>3</v>
      </c>
      <c r="M66" s="9">
        <v>4</v>
      </c>
      <c r="N66" s="9">
        <v>3</v>
      </c>
      <c r="O66" s="9">
        <v>4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</row>
    <row r="67" spans="1:74" s="1" customFormat="1" x14ac:dyDescent="0.25">
      <c r="A67" s="5">
        <v>66</v>
      </c>
      <c r="B67" s="5" t="s">
        <v>84</v>
      </c>
      <c r="C67" s="9">
        <v>2</v>
      </c>
      <c r="D67" s="9">
        <v>10</v>
      </c>
      <c r="E67" s="9" t="s">
        <v>15</v>
      </c>
      <c r="F67" s="9">
        <v>3</v>
      </c>
      <c r="G67" s="9">
        <v>2</v>
      </c>
      <c r="H67" s="9">
        <v>1</v>
      </c>
      <c r="I67" s="9">
        <v>2</v>
      </c>
      <c r="J67" s="9">
        <v>1</v>
      </c>
      <c r="K67" s="9">
        <v>2</v>
      </c>
      <c r="L67" s="9">
        <v>1</v>
      </c>
      <c r="M67" s="9">
        <v>4</v>
      </c>
      <c r="N67" s="9">
        <v>1</v>
      </c>
      <c r="O67" s="9">
        <v>1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</row>
    <row r="68" spans="1:74" s="1" customFormat="1" x14ac:dyDescent="0.25">
      <c r="A68" s="5">
        <v>67</v>
      </c>
      <c r="B68" s="5" t="s">
        <v>84</v>
      </c>
      <c r="C68" s="9">
        <v>1</v>
      </c>
      <c r="D68" s="9">
        <v>10</v>
      </c>
      <c r="E68" s="9" t="s">
        <v>15</v>
      </c>
      <c r="F68" s="9">
        <v>4</v>
      </c>
      <c r="G68" s="9">
        <v>3</v>
      </c>
      <c r="H68" s="9">
        <v>2</v>
      </c>
      <c r="I68" s="9">
        <v>2</v>
      </c>
      <c r="J68" s="9">
        <v>3</v>
      </c>
      <c r="K68" s="9">
        <v>1</v>
      </c>
      <c r="L68" s="9">
        <v>1</v>
      </c>
      <c r="M68" s="9">
        <v>4</v>
      </c>
      <c r="N68" s="9">
        <v>4</v>
      </c>
      <c r="O68" s="9">
        <v>2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</row>
    <row r="69" spans="1:74" s="1" customFormat="1" x14ac:dyDescent="0.25">
      <c r="A69" s="5">
        <v>68</v>
      </c>
      <c r="B69" s="5" t="s">
        <v>84</v>
      </c>
      <c r="C69" s="9">
        <v>1</v>
      </c>
      <c r="D69" s="9">
        <v>10</v>
      </c>
      <c r="E69" s="9" t="s">
        <v>15</v>
      </c>
      <c r="F69" s="9">
        <v>3</v>
      </c>
      <c r="G69" s="9">
        <v>2</v>
      </c>
      <c r="H69" s="9">
        <v>1</v>
      </c>
      <c r="I69" s="9">
        <v>1</v>
      </c>
      <c r="J69" s="9">
        <v>2</v>
      </c>
      <c r="K69" s="9">
        <v>1</v>
      </c>
      <c r="L69" s="9">
        <v>2</v>
      </c>
      <c r="M69" s="9">
        <v>3</v>
      </c>
      <c r="N69" s="9">
        <v>2</v>
      </c>
      <c r="O69" s="9">
        <v>2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</row>
    <row r="70" spans="1:74" s="1" customFormat="1" x14ac:dyDescent="0.25">
      <c r="A70" s="5">
        <v>69</v>
      </c>
      <c r="B70" s="5" t="s">
        <v>84</v>
      </c>
      <c r="C70" s="9">
        <v>1</v>
      </c>
      <c r="D70" s="9">
        <v>10</v>
      </c>
      <c r="E70" s="9" t="s">
        <v>15</v>
      </c>
      <c r="F70" s="9">
        <v>3</v>
      </c>
      <c r="G70" s="9">
        <v>2</v>
      </c>
      <c r="H70" s="9">
        <v>1</v>
      </c>
      <c r="I70" s="9">
        <v>2</v>
      </c>
      <c r="J70" s="9">
        <v>2</v>
      </c>
      <c r="K70" s="9">
        <v>2</v>
      </c>
      <c r="L70" s="9">
        <v>1</v>
      </c>
      <c r="M70" s="9">
        <v>4</v>
      </c>
      <c r="N70" s="9">
        <v>4</v>
      </c>
      <c r="O70" s="9">
        <v>2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</row>
    <row r="71" spans="1:74" s="1" customFormat="1" x14ac:dyDescent="0.25">
      <c r="A71" s="5">
        <v>70</v>
      </c>
      <c r="B71" s="5" t="s">
        <v>84</v>
      </c>
      <c r="C71" s="9">
        <v>1</v>
      </c>
      <c r="D71" s="9">
        <v>10</v>
      </c>
      <c r="E71" s="9" t="s">
        <v>15</v>
      </c>
      <c r="F71" s="9">
        <v>4</v>
      </c>
      <c r="G71" s="9">
        <v>3</v>
      </c>
      <c r="H71" s="9">
        <v>1</v>
      </c>
      <c r="I71" s="9">
        <v>2</v>
      </c>
      <c r="J71" s="9">
        <v>3</v>
      </c>
      <c r="K71" s="9">
        <v>3</v>
      </c>
      <c r="L71" s="9">
        <v>2</v>
      </c>
      <c r="M71" s="9">
        <v>3</v>
      </c>
      <c r="N71" s="9">
        <v>4</v>
      </c>
      <c r="O71" s="9">
        <v>3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</row>
    <row r="72" spans="1:74" s="1" customFormat="1" x14ac:dyDescent="0.25">
      <c r="A72" s="5">
        <v>71</v>
      </c>
      <c r="B72" s="5" t="s">
        <v>84</v>
      </c>
      <c r="C72" s="9">
        <v>2</v>
      </c>
      <c r="D72" s="9">
        <v>11</v>
      </c>
      <c r="E72" s="9" t="s">
        <v>85</v>
      </c>
      <c r="F72" s="9">
        <v>4</v>
      </c>
      <c r="G72" s="9">
        <v>2</v>
      </c>
      <c r="H72" s="9">
        <v>1</v>
      </c>
      <c r="I72" s="9">
        <v>2</v>
      </c>
      <c r="J72" s="9">
        <v>3</v>
      </c>
      <c r="K72" s="9">
        <v>1</v>
      </c>
      <c r="L72" s="9">
        <v>2</v>
      </c>
      <c r="M72" s="9">
        <v>3</v>
      </c>
      <c r="N72" s="9">
        <v>1</v>
      </c>
      <c r="O72" s="9">
        <v>3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</row>
    <row r="73" spans="1:74" s="1" customFormat="1" x14ac:dyDescent="0.25">
      <c r="A73" s="5">
        <v>72</v>
      </c>
      <c r="B73" s="5" t="s">
        <v>84</v>
      </c>
      <c r="C73" s="9">
        <v>1</v>
      </c>
      <c r="D73" s="9">
        <v>10</v>
      </c>
      <c r="E73" s="9" t="s">
        <v>15</v>
      </c>
      <c r="F73" s="9">
        <v>4</v>
      </c>
      <c r="G73" s="9">
        <v>2</v>
      </c>
      <c r="H73" s="9">
        <v>1</v>
      </c>
      <c r="I73" s="9">
        <v>3</v>
      </c>
      <c r="J73" s="9">
        <v>1</v>
      </c>
      <c r="K73" s="9">
        <v>2</v>
      </c>
      <c r="L73" s="9">
        <v>3</v>
      </c>
      <c r="M73" s="9">
        <v>4</v>
      </c>
      <c r="N73" s="9">
        <v>4</v>
      </c>
      <c r="O73" s="9">
        <v>1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</row>
    <row r="74" spans="1:74" s="1" customFormat="1" x14ac:dyDescent="0.25">
      <c r="A74" s="5">
        <v>73</v>
      </c>
      <c r="B74" s="5" t="s">
        <v>84</v>
      </c>
      <c r="C74" s="9">
        <v>1</v>
      </c>
      <c r="D74" s="9">
        <v>9</v>
      </c>
      <c r="E74" s="9" t="s">
        <v>15</v>
      </c>
      <c r="F74" s="9">
        <v>4</v>
      </c>
      <c r="G74" s="9">
        <v>4</v>
      </c>
      <c r="H74" s="9">
        <v>1</v>
      </c>
      <c r="I74" s="9">
        <v>2</v>
      </c>
      <c r="J74" s="9">
        <v>1</v>
      </c>
      <c r="K74" s="9">
        <v>4</v>
      </c>
      <c r="L74" s="9">
        <v>1</v>
      </c>
      <c r="M74" s="9">
        <v>4</v>
      </c>
      <c r="N74" s="9">
        <v>2</v>
      </c>
      <c r="O74" s="9">
        <v>2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</row>
    <row r="75" spans="1:74" s="1" customFormat="1" x14ac:dyDescent="0.25">
      <c r="A75" s="5">
        <v>74</v>
      </c>
      <c r="B75" s="5" t="s">
        <v>84</v>
      </c>
      <c r="C75" s="9">
        <v>2</v>
      </c>
      <c r="D75" s="9">
        <v>10</v>
      </c>
      <c r="E75" s="9" t="s">
        <v>15</v>
      </c>
      <c r="F75" s="9">
        <v>2</v>
      </c>
      <c r="G75" s="9">
        <v>1</v>
      </c>
      <c r="H75" s="9">
        <v>1</v>
      </c>
      <c r="I75" s="9">
        <v>3</v>
      </c>
      <c r="J75" s="9">
        <v>3</v>
      </c>
      <c r="K75" s="9">
        <v>1</v>
      </c>
      <c r="L75" s="9">
        <v>2</v>
      </c>
      <c r="M75" s="9">
        <v>4</v>
      </c>
      <c r="N75" s="9">
        <v>4</v>
      </c>
      <c r="O75" s="9">
        <v>3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</row>
    <row r="76" spans="1:74" s="1" customFormat="1" x14ac:dyDescent="0.25">
      <c r="A76" s="5">
        <v>75</v>
      </c>
      <c r="B76" s="5" t="s">
        <v>84</v>
      </c>
      <c r="C76" s="9">
        <v>1</v>
      </c>
      <c r="D76" s="9">
        <v>10</v>
      </c>
      <c r="E76" s="9" t="s">
        <v>15</v>
      </c>
      <c r="F76" s="9">
        <v>4</v>
      </c>
      <c r="G76" s="9">
        <v>3</v>
      </c>
      <c r="H76" s="9">
        <v>1</v>
      </c>
      <c r="I76" s="9">
        <v>4</v>
      </c>
      <c r="J76" s="9">
        <v>2</v>
      </c>
      <c r="K76" s="9">
        <v>3</v>
      </c>
      <c r="L76" s="9">
        <v>1</v>
      </c>
      <c r="M76" s="9">
        <v>2</v>
      </c>
      <c r="N76" s="9">
        <v>4</v>
      </c>
      <c r="O76" s="9">
        <v>2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</row>
    <row r="77" spans="1:74" s="1" customFormat="1" x14ac:dyDescent="0.25">
      <c r="A77" s="5">
        <v>76</v>
      </c>
      <c r="B77" s="5" t="s">
        <v>84</v>
      </c>
      <c r="C77" s="9">
        <v>2</v>
      </c>
      <c r="D77" s="9">
        <v>10</v>
      </c>
      <c r="E77" s="9" t="s">
        <v>15</v>
      </c>
      <c r="F77" s="9">
        <v>4</v>
      </c>
      <c r="G77" s="9">
        <v>2</v>
      </c>
      <c r="H77" s="9">
        <v>1</v>
      </c>
      <c r="I77" s="9">
        <v>2</v>
      </c>
      <c r="J77" s="9">
        <v>1</v>
      </c>
      <c r="K77" s="9">
        <v>3</v>
      </c>
      <c r="L77" s="9">
        <v>2</v>
      </c>
      <c r="M77" s="9">
        <v>3</v>
      </c>
      <c r="N77" s="9">
        <v>4</v>
      </c>
      <c r="O77" s="9">
        <v>1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</row>
    <row r="78" spans="1:74" s="1" customFormat="1" x14ac:dyDescent="0.25">
      <c r="A78" s="5">
        <v>77</v>
      </c>
      <c r="B78" s="5" t="s">
        <v>84</v>
      </c>
      <c r="C78" s="9">
        <v>1</v>
      </c>
      <c r="D78" s="9">
        <v>10</v>
      </c>
      <c r="E78" s="9" t="s">
        <v>15</v>
      </c>
      <c r="F78" s="9">
        <v>3</v>
      </c>
      <c r="G78" s="9">
        <v>2</v>
      </c>
      <c r="H78" s="9">
        <v>1</v>
      </c>
      <c r="I78" s="9">
        <v>4</v>
      </c>
      <c r="J78" s="9">
        <v>2</v>
      </c>
      <c r="K78" s="9">
        <v>1</v>
      </c>
      <c r="L78" s="9">
        <v>1</v>
      </c>
      <c r="M78" s="9">
        <v>4</v>
      </c>
      <c r="N78" s="9">
        <v>4</v>
      </c>
      <c r="O78" s="9">
        <v>2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</row>
    <row r="79" spans="1:74" s="1" customFormat="1" x14ac:dyDescent="0.25">
      <c r="A79" s="5">
        <v>78</v>
      </c>
      <c r="B79" s="5" t="s">
        <v>84</v>
      </c>
      <c r="C79" s="9">
        <v>2</v>
      </c>
      <c r="D79" s="9">
        <v>10</v>
      </c>
      <c r="E79" s="9" t="s">
        <v>15</v>
      </c>
      <c r="F79" s="9">
        <v>4</v>
      </c>
      <c r="G79" s="9">
        <v>2</v>
      </c>
      <c r="H79" s="9">
        <v>1</v>
      </c>
      <c r="I79" s="9">
        <v>2</v>
      </c>
      <c r="J79" s="9">
        <v>2</v>
      </c>
      <c r="K79" s="9">
        <v>1</v>
      </c>
      <c r="L79" s="9">
        <v>1</v>
      </c>
      <c r="M79" s="9">
        <v>4</v>
      </c>
      <c r="N79" s="9">
        <v>2</v>
      </c>
      <c r="O79" s="9">
        <v>2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</row>
    <row r="80" spans="1:74" s="1" customFormat="1" x14ac:dyDescent="0.25">
      <c r="A80" s="5">
        <v>79</v>
      </c>
      <c r="B80" s="5" t="s">
        <v>84</v>
      </c>
      <c r="C80" s="9">
        <v>2</v>
      </c>
      <c r="D80" s="9">
        <v>10</v>
      </c>
      <c r="E80" s="9" t="s">
        <v>15</v>
      </c>
      <c r="F80" s="9">
        <v>4</v>
      </c>
      <c r="G80" s="9">
        <v>2</v>
      </c>
      <c r="H80" s="9">
        <v>2</v>
      </c>
      <c r="I80" s="9">
        <v>2</v>
      </c>
      <c r="J80" s="9">
        <v>2</v>
      </c>
      <c r="K80" s="9">
        <v>1</v>
      </c>
      <c r="L80" s="9">
        <v>2</v>
      </c>
      <c r="M80" s="9">
        <v>4</v>
      </c>
      <c r="N80" s="9">
        <v>4</v>
      </c>
      <c r="O80" s="9">
        <v>2</v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</row>
    <row r="81" spans="1:74" s="1" customFormat="1" x14ac:dyDescent="0.25">
      <c r="A81" s="5">
        <v>80</v>
      </c>
      <c r="B81" s="5" t="s">
        <v>84</v>
      </c>
      <c r="C81" s="9">
        <v>2</v>
      </c>
      <c r="D81" s="9">
        <v>10</v>
      </c>
      <c r="E81" s="9" t="s">
        <v>15</v>
      </c>
      <c r="F81" s="9">
        <v>3</v>
      </c>
      <c r="G81" s="9">
        <v>2</v>
      </c>
      <c r="H81" s="9">
        <v>1</v>
      </c>
      <c r="I81" s="9">
        <v>2</v>
      </c>
      <c r="J81" s="9">
        <v>1</v>
      </c>
      <c r="K81" s="9">
        <v>1</v>
      </c>
      <c r="L81" s="9">
        <v>2</v>
      </c>
      <c r="M81" s="9">
        <v>2</v>
      </c>
      <c r="N81" s="9">
        <v>1</v>
      </c>
      <c r="O81" s="9">
        <v>3</v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</row>
    <row r="82" spans="1:74" s="1" customFormat="1" x14ac:dyDescent="0.25">
      <c r="A82" s="5">
        <v>81</v>
      </c>
      <c r="B82" s="5" t="s">
        <v>84</v>
      </c>
      <c r="C82" s="9">
        <v>1</v>
      </c>
      <c r="D82" s="9">
        <v>9</v>
      </c>
      <c r="E82" s="9" t="s">
        <v>15</v>
      </c>
      <c r="F82" s="9">
        <v>1</v>
      </c>
      <c r="G82" s="9">
        <v>1</v>
      </c>
      <c r="H82" s="9">
        <v>3</v>
      </c>
      <c r="I82" s="9">
        <v>4</v>
      </c>
      <c r="J82" s="9">
        <v>3</v>
      </c>
      <c r="K82" s="9">
        <v>3</v>
      </c>
      <c r="L82" s="9">
        <v>2</v>
      </c>
      <c r="M82" s="9">
        <v>4</v>
      </c>
      <c r="N82" s="9">
        <v>3</v>
      </c>
      <c r="O82" s="9">
        <v>1</v>
      </c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</row>
    <row r="83" spans="1:74" s="1" customFormat="1" x14ac:dyDescent="0.25">
      <c r="A83" s="5">
        <v>82</v>
      </c>
      <c r="B83" s="5" t="s">
        <v>84</v>
      </c>
      <c r="C83" s="9">
        <v>1</v>
      </c>
      <c r="D83" s="9">
        <v>10</v>
      </c>
      <c r="E83" s="9" t="s">
        <v>15</v>
      </c>
      <c r="F83" s="9">
        <v>4</v>
      </c>
      <c r="G83" s="9">
        <v>2</v>
      </c>
      <c r="H83" s="9">
        <v>1</v>
      </c>
      <c r="I83" s="9">
        <v>1</v>
      </c>
      <c r="J83" s="9">
        <v>1</v>
      </c>
      <c r="K83" s="9">
        <v>3</v>
      </c>
      <c r="L83" s="9">
        <v>2</v>
      </c>
      <c r="M83" s="9">
        <v>4</v>
      </c>
      <c r="N83" s="9">
        <v>4</v>
      </c>
      <c r="O83" s="9">
        <v>2</v>
      </c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</row>
    <row r="84" spans="1:74" s="1" customFormat="1" x14ac:dyDescent="0.25">
      <c r="A84" s="5">
        <v>83</v>
      </c>
      <c r="B84" s="5" t="s">
        <v>84</v>
      </c>
      <c r="C84" s="9">
        <v>2</v>
      </c>
      <c r="D84" s="9">
        <v>10</v>
      </c>
      <c r="E84" s="9" t="s">
        <v>85</v>
      </c>
      <c r="F84" s="9">
        <v>4</v>
      </c>
      <c r="G84" s="9">
        <v>2</v>
      </c>
      <c r="H84" s="9">
        <v>1</v>
      </c>
      <c r="I84" s="9">
        <v>2</v>
      </c>
      <c r="J84" s="9">
        <v>1</v>
      </c>
      <c r="K84" s="9">
        <v>1</v>
      </c>
      <c r="L84" s="9">
        <v>1</v>
      </c>
      <c r="M84" s="9">
        <v>2</v>
      </c>
      <c r="N84" s="9">
        <v>2</v>
      </c>
      <c r="O84" s="9">
        <v>3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</row>
    <row r="85" spans="1:74" s="1" customFormat="1" x14ac:dyDescent="0.25">
      <c r="A85" s="5">
        <v>84</v>
      </c>
      <c r="B85" s="5" t="s">
        <v>84</v>
      </c>
      <c r="C85" s="9">
        <v>2</v>
      </c>
      <c r="D85" s="9">
        <v>10</v>
      </c>
      <c r="E85" s="9" t="s">
        <v>15</v>
      </c>
      <c r="F85" s="9">
        <v>3</v>
      </c>
      <c r="G85" s="9">
        <v>2</v>
      </c>
      <c r="H85" s="9">
        <v>1</v>
      </c>
      <c r="I85" s="9">
        <v>2</v>
      </c>
      <c r="J85" s="9">
        <v>3</v>
      </c>
      <c r="K85" s="9">
        <v>1</v>
      </c>
      <c r="L85" s="9">
        <v>2</v>
      </c>
      <c r="M85" s="9">
        <v>3</v>
      </c>
      <c r="N85" s="9">
        <v>2</v>
      </c>
      <c r="O85" s="9">
        <v>3</v>
      </c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</row>
    <row r="86" spans="1:74" s="1" customFormat="1" x14ac:dyDescent="0.25">
      <c r="A86" s="5">
        <v>85</v>
      </c>
      <c r="B86" s="5" t="s">
        <v>84</v>
      </c>
      <c r="C86" s="9">
        <v>1</v>
      </c>
      <c r="D86" s="9">
        <v>10</v>
      </c>
      <c r="E86" s="9" t="s">
        <v>15</v>
      </c>
      <c r="F86" s="9">
        <v>4</v>
      </c>
      <c r="G86" s="9">
        <v>2</v>
      </c>
      <c r="H86" s="9">
        <v>1</v>
      </c>
      <c r="I86" s="9">
        <v>2</v>
      </c>
      <c r="J86" s="9">
        <v>2</v>
      </c>
      <c r="K86" s="9">
        <v>3</v>
      </c>
      <c r="L86" s="9">
        <v>1</v>
      </c>
      <c r="M86" s="9">
        <v>4</v>
      </c>
      <c r="N86" s="9">
        <v>4</v>
      </c>
      <c r="O86" s="9">
        <v>2</v>
      </c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</row>
    <row r="87" spans="1:74" s="1" customFormat="1" x14ac:dyDescent="0.25">
      <c r="A87" s="5">
        <v>86</v>
      </c>
      <c r="B87" s="5" t="s">
        <v>84</v>
      </c>
      <c r="C87" s="9">
        <v>2</v>
      </c>
      <c r="D87" s="9">
        <v>10</v>
      </c>
      <c r="E87" s="9" t="s">
        <v>15</v>
      </c>
      <c r="F87" s="9">
        <v>4</v>
      </c>
      <c r="G87" s="9">
        <v>2</v>
      </c>
      <c r="H87" s="9">
        <v>1</v>
      </c>
      <c r="I87" s="9">
        <v>2</v>
      </c>
      <c r="J87" s="9">
        <v>1</v>
      </c>
      <c r="K87" s="9">
        <v>2</v>
      </c>
      <c r="L87" s="9">
        <v>2</v>
      </c>
      <c r="M87" s="9">
        <v>4</v>
      </c>
      <c r="N87" s="9">
        <v>4</v>
      </c>
      <c r="O87" s="9">
        <v>2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</row>
    <row r="88" spans="1:74" s="1" customFormat="1" x14ac:dyDescent="0.25">
      <c r="A88" s="5">
        <v>87</v>
      </c>
      <c r="B88" s="5" t="s">
        <v>84</v>
      </c>
      <c r="C88" s="9">
        <v>1</v>
      </c>
      <c r="D88" s="9">
        <v>10</v>
      </c>
      <c r="E88" s="9" t="s">
        <v>15</v>
      </c>
      <c r="F88" s="9">
        <v>3</v>
      </c>
      <c r="G88" s="9">
        <v>1</v>
      </c>
      <c r="H88" s="9">
        <v>1</v>
      </c>
      <c r="I88" s="9">
        <v>2</v>
      </c>
      <c r="J88" s="9">
        <v>1</v>
      </c>
      <c r="K88" s="9">
        <v>2</v>
      </c>
      <c r="L88" s="9">
        <v>2</v>
      </c>
      <c r="M88" s="9">
        <v>4</v>
      </c>
      <c r="N88" s="9">
        <v>2</v>
      </c>
      <c r="O88" s="9">
        <v>2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</row>
    <row r="89" spans="1:74" s="1" customFormat="1" x14ac:dyDescent="0.25">
      <c r="A89" s="5">
        <v>88</v>
      </c>
      <c r="B89" s="5" t="s">
        <v>84</v>
      </c>
      <c r="C89" s="9">
        <v>2</v>
      </c>
      <c r="D89" s="9">
        <v>10</v>
      </c>
      <c r="E89" s="9" t="s">
        <v>15</v>
      </c>
      <c r="F89" s="9">
        <v>3</v>
      </c>
      <c r="G89" s="9">
        <v>2</v>
      </c>
      <c r="H89" s="9">
        <v>1</v>
      </c>
      <c r="I89" s="9">
        <v>4</v>
      </c>
      <c r="J89" s="9">
        <v>1</v>
      </c>
      <c r="K89" s="9">
        <v>3</v>
      </c>
      <c r="L89" s="9">
        <v>1</v>
      </c>
      <c r="M89" s="9">
        <v>2</v>
      </c>
      <c r="N89" s="9">
        <v>2</v>
      </c>
      <c r="O89" s="9">
        <v>2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</row>
    <row r="90" spans="1:74" s="1" customFormat="1" x14ac:dyDescent="0.25">
      <c r="A90" s="5">
        <v>89</v>
      </c>
      <c r="B90" s="5" t="s">
        <v>84</v>
      </c>
      <c r="C90" s="9">
        <v>1</v>
      </c>
      <c r="D90" s="9">
        <v>10</v>
      </c>
      <c r="E90" s="9" t="s">
        <v>15</v>
      </c>
      <c r="F90" s="9">
        <v>4</v>
      </c>
      <c r="G90" s="9">
        <v>2</v>
      </c>
      <c r="H90" s="9">
        <v>1</v>
      </c>
      <c r="I90" s="9">
        <v>2</v>
      </c>
      <c r="J90" s="9">
        <v>1</v>
      </c>
      <c r="K90" s="9">
        <v>1</v>
      </c>
      <c r="L90" s="9">
        <v>2</v>
      </c>
      <c r="M90" s="9">
        <v>3</v>
      </c>
      <c r="N90" s="9">
        <v>2</v>
      </c>
      <c r="O90" s="9">
        <v>2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</row>
    <row r="91" spans="1:74" s="1" customFormat="1" x14ac:dyDescent="0.25">
      <c r="A91" s="5">
        <v>90</v>
      </c>
      <c r="B91" s="5" t="s">
        <v>84</v>
      </c>
      <c r="C91" s="9">
        <v>1</v>
      </c>
      <c r="D91" s="9">
        <v>10</v>
      </c>
      <c r="E91" s="9" t="s">
        <v>15</v>
      </c>
      <c r="F91" s="9">
        <v>3</v>
      </c>
      <c r="G91" s="9">
        <v>2</v>
      </c>
      <c r="H91" s="9">
        <v>1</v>
      </c>
      <c r="I91" s="9">
        <v>2</v>
      </c>
      <c r="J91" s="9">
        <v>1</v>
      </c>
      <c r="K91" s="9">
        <v>1</v>
      </c>
      <c r="L91" s="9">
        <v>1</v>
      </c>
      <c r="M91" s="9">
        <v>4</v>
      </c>
      <c r="N91" s="9">
        <v>2</v>
      </c>
      <c r="O91" s="9">
        <v>2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</row>
    <row r="92" spans="1:74" s="1" customFormat="1" x14ac:dyDescent="0.25">
      <c r="A92" s="5">
        <v>91</v>
      </c>
      <c r="B92" s="5" t="s">
        <v>84</v>
      </c>
      <c r="C92" s="9">
        <v>2</v>
      </c>
      <c r="D92" s="9">
        <v>10</v>
      </c>
      <c r="E92" s="9" t="s">
        <v>15</v>
      </c>
      <c r="F92" s="9">
        <v>3</v>
      </c>
      <c r="G92" s="9">
        <v>2</v>
      </c>
      <c r="H92" s="9">
        <v>1</v>
      </c>
      <c r="I92" s="9">
        <v>2</v>
      </c>
      <c r="J92" s="9">
        <v>1</v>
      </c>
      <c r="K92" s="9">
        <v>1</v>
      </c>
      <c r="L92" s="9">
        <v>1</v>
      </c>
      <c r="M92" s="9">
        <v>4</v>
      </c>
      <c r="N92" s="9">
        <v>2</v>
      </c>
      <c r="O92" s="9">
        <v>2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</row>
    <row r="93" spans="1:74" s="1" customFormat="1" x14ac:dyDescent="0.25">
      <c r="A93" s="5">
        <v>92</v>
      </c>
      <c r="B93" s="5" t="s">
        <v>84</v>
      </c>
      <c r="C93" s="9">
        <v>2</v>
      </c>
      <c r="D93" s="9">
        <v>10</v>
      </c>
      <c r="E93" s="9" t="s">
        <v>15</v>
      </c>
      <c r="F93" s="9">
        <v>3</v>
      </c>
      <c r="G93" s="9">
        <v>2</v>
      </c>
      <c r="H93" s="9">
        <v>1</v>
      </c>
      <c r="I93" s="9">
        <v>2</v>
      </c>
      <c r="J93" s="9">
        <v>2</v>
      </c>
      <c r="K93" s="9">
        <v>1</v>
      </c>
      <c r="L93" s="9">
        <v>2</v>
      </c>
      <c r="M93" s="9">
        <v>2</v>
      </c>
      <c r="N93" s="9">
        <v>4</v>
      </c>
      <c r="O93" s="9">
        <v>2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</row>
    <row r="94" spans="1:74" s="1" customFormat="1" x14ac:dyDescent="0.25">
      <c r="A94" s="5">
        <v>93</v>
      </c>
      <c r="B94" s="5" t="s">
        <v>84</v>
      </c>
      <c r="C94" s="9">
        <v>1</v>
      </c>
      <c r="D94" s="9">
        <v>10</v>
      </c>
      <c r="E94" s="9" t="s">
        <v>15</v>
      </c>
      <c r="F94" s="9">
        <v>2</v>
      </c>
      <c r="G94" s="9">
        <v>1</v>
      </c>
      <c r="H94" s="9">
        <v>1</v>
      </c>
      <c r="I94" s="9">
        <v>3</v>
      </c>
      <c r="J94" s="9">
        <v>2</v>
      </c>
      <c r="K94" s="9">
        <v>1</v>
      </c>
      <c r="L94" s="9">
        <v>1</v>
      </c>
      <c r="M94" s="9">
        <v>3</v>
      </c>
      <c r="N94" s="9">
        <v>1</v>
      </c>
      <c r="O94" s="9">
        <v>2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</row>
    <row r="95" spans="1:74" s="1" customFormat="1" x14ac:dyDescent="0.25">
      <c r="A95" s="5">
        <v>94</v>
      </c>
      <c r="B95" s="5" t="s">
        <v>84</v>
      </c>
      <c r="C95" s="9">
        <v>1</v>
      </c>
      <c r="D95" s="9">
        <v>10</v>
      </c>
      <c r="E95" s="9" t="s">
        <v>15</v>
      </c>
      <c r="F95" s="9">
        <v>2</v>
      </c>
      <c r="G95" s="9">
        <v>1</v>
      </c>
      <c r="H95" s="9">
        <v>1</v>
      </c>
      <c r="I95" s="9">
        <v>3</v>
      </c>
      <c r="J95" s="9">
        <v>1</v>
      </c>
      <c r="K95" s="9">
        <v>1</v>
      </c>
      <c r="L95" s="9">
        <v>1</v>
      </c>
      <c r="M95" s="9">
        <v>4</v>
      </c>
      <c r="N95" s="9">
        <v>4</v>
      </c>
      <c r="O95" s="9">
        <v>3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</row>
    <row r="96" spans="1:74" s="1" customFormat="1" x14ac:dyDescent="0.25">
      <c r="A96" s="5">
        <v>95</v>
      </c>
      <c r="B96" s="5" t="s">
        <v>84</v>
      </c>
      <c r="C96" s="9">
        <v>2</v>
      </c>
      <c r="D96" s="9">
        <v>10</v>
      </c>
      <c r="E96" s="9" t="s">
        <v>15</v>
      </c>
      <c r="F96" s="9">
        <v>4</v>
      </c>
      <c r="G96" s="9">
        <v>3</v>
      </c>
      <c r="H96" s="9">
        <v>1</v>
      </c>
      <c r="I96" s="9">
        <v>3</v>
      </c>
      <c r="J96" s="9">
        <v>2</v>
      </c>
      <c r="K96" s="9">
        <v>1</v>
      </c>
      <c r="L96" s="9">
        <v>1</v>
      </c>
      <c r="M96" s="9">
        <v>2</v>
      </c>
      <c r="N96" s="9">
        <v>4</v>
      </c>
      <c r="O96" s="9">
        <v>3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</row>
    <row r="97" spans="1:107" s="1" customFormat="1" x14ac:dyDescent="0.25">
      <c r="A97" s="5">
        <v>96</v>
      </c>
      <c r="B97" s="5" t="s">
        <v>84</v>
      </c>
      <c r="C97" s="9">
        <v>1</v>
      </c>
      <c r="D97" s="9">
        <v>10</v>
      </c>
      <c r="E97" s="9" t="s">
        <v>15</v>
      </c>
      <c r="F97" s="9">
        <v>2</v>
      </c>
      <c r="G97" s="9">
        <v>1</v>
      </c>
      <c r="H97" s="9">
        <v>1</v>
      </c>
      <c r="I97" s="9">
        <v>2</v>
      </c>
      <c r="J97" s="9">
        <v>2</v>
      </c>
      <c r="K97" s="9">
        <v>2</v>
      </c>
      <c r="L97" s="9">
        <v>2</v>
      </c>
      <c r="M97" s="9">
        <v>2</v>
      </c>
      <c r="N97" s="9">
        <v>2</v>
      </c>
      <c r="O97" s="9">
        <v>2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</row>
    <row r="98" spans="1:107" s="1" customFormat="1" x14ac:dyDescent="0.25">
      <c r="A98" s="5">
        <v>97</v>
      </c>
      <c r="B98" s="5" t="s">
        <v>84</v>
      </c>
      <c r="C98" s="9">
        <v>2</v>
      </c>
      <c r="D98" s="9">
        <v>10</v>
      </c>
      <c r="E98" s="9" t="s">
        <v>15</v>
      </c>
      <c r="F98" s="9">
        <v>4</v>
      </c>
      <c r="G98" s="9">
        <v>4</v>
      </c>
      <c r="H98" s="9">
        <v>1</v>
      </c>
      <c r="I98" s="9">
        <v>2</v>
      </c>
      <c r="J98" s="9">
        <v>2</v>
      </c>
      <c r="K98" s="9">
        <v>1</v>
      </c>
      <c r="L98" s="9">
        <v>1</v>
      </c>
      <c r="M98" s="9">
        <v>4</v>
      </c>
      <c r="N98" s="9">
        <v>2</v>
      </c>
      <c r="O98" s="9">
        <v>3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</row>
    <row r="99" spans="1:107" s="1" customFormat="1" x14ac:dyDescent="0.25">
      <c r="A99" s="5">
        <v>98</v>
      </c>
      <c r="B99" s="5" t="s">
        <v>84</v>
      </c>
      <c r="C99" s="9">
        <v>1</v>
      </c>
      <c r="D99" s="9">
        <v>10</v>
      </c>
      <c r="E99" s="9" t="s">
        <v>15</v>
      </c>
      <c r="F99" s="9">
        <v>4</v>
      </c>
      <c r="G99" s="9">
        <v>2</v>
      </c>
      <c r="H99" s="9">
        <v>1</v>
      </c>
      <c r="I99" s="9">
        <v>1</v>
      </c>
      <c r="J99" s="9">
        <v>2</v>
      </c>
      <c r="K99" s="9">
        <v>1</v>
      </c>
      <c r="L99" s="9">
        <v>1</v>
      </c>
      <c r="M99" s="9">
        <v>3</v>
      </c>
      <c r="N99" s="9">
        <v>4</v>
      </c>
      <c r="O99" s="9">
        <v>3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</row>
    <row r="100" spans="1:107" s="1" customFormat="1" x14ac:dyDescent="0.25">
      <c r="A100" s="5">
        <v>99</v>
      </c>
      <c r="B100" s="5" t="s">
        <v>84</v>
      </c>
      <c r="C100" s="9">
        <v>1</v>
      </c>
      <c r="D100" s="9">
        <v>9</v>
      </c>
      <c r="E100" s="9" t="s">
        <v>15</v>
      </c>
      <c r="F100" s="9">
        <v>4</v>
      </c>
      <c r="G100" s="9">
        <v>3</v>
      </c>
      <c r="H100" s="9">
        <v>1</v>
      </c>
      <c r="I100" s="9">
        <v>1</v>
      </c>
      <c r="J100" s="9">
        <v>2</v>
      </c>
      <c r="K100" s="9">
        <v>1</v>
      </c>
      <c r="L100" s="9">
        <v>1</v>
      </c>
      <c r="M100" s="9">
        <v>2</v>
      </c>
      <c r="N100" s="9">
        <v>3</v>
      </c>
      <c r="O100" s="9">
        <v>1</v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</row>
    <row r="101" spans="1:107" s="1" customFormat="1" x14ac:dyDescent="0.25">
      <c r="A101" s="5">
        <v>100</v>
      </c>
      <c r="B101" s="5" t="s">
        <v>84</v>
      </c>
      <c r="C101" s="9">
        <v>2</v>
      </c>
      <c r="D101" s="9">
        <v>11</v>
      </c>
      <c r="E101" s="9" t="s">
        <v>15</v>
      </c>
      <c r="F101" s="9">
        <v>4</v>
      </c>
      <c r="G101" s="9">
        <v>2</v>
      </c>
      <c r="H101" s="9">
        <v>1</v>
      </c>
      <c r="I101" s="9">
        <v>4</v>
      </c>
      <c r="J101" s="9">
        <v>2</v>
      </c>
      <c r="K101" s="9">
        <v>1</v>
      </c>
      <c r="L101" s="9">
        <v>2</v>
      </c>
      <c r="M101" s="9">
        <v>3</v>
      </c>
      <c r="N101" s="9">
        <v>4</v>
      </c>
      <c r="O101" s="9">
        <v>1</v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</row>
    <row r="102" spans="1:107" s="1" customFormat="1" x14ac:dyDescent="0.25">
      <c r="A102" s="5">
        <v>101</v>
      </c>
      <c r="B102" s="5" t="s">
        <v>84</v>
      </c>
      <c r="C102" s="9">
        <v>2</v>
      </c>
      <c r="D102" s="9">
        <v>10</v>
      </c>
      <c r="E102" s="9" t="s">
        <v>15</v>
      </c>
      <c r="F102" s="9">
        <v>4</v>
      </c>
      <c r="G102" s="9">
        <v>2</v>
      </c>
      <c r="H102" s="9">
        <v>1</v>
      </c>
      <c r="I102" s="9">
        <v>4</v>
      </c>
      <c r="J102" s="9">
        <v>2</v>
      </c>
      <c r="K102" s="9">
        <v>1</v>
      </c>
      <c r="L102" s="9">
        <v>1</v>
      </c>
      <c r="M102" s="9">
        <v>4</v>
      </c>
      <c r="N102" s="9">
        <v>2</v>
      </c>
      <c r="O102" s="9">
        <v>3</v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</row>
    <row r="103" spans="1:107" s="1" customFormat="1" x14ac:dyDescent="0.25">
      <c r="A103" s="5">
        <v>102</v>
      </c>
      <c r="B103" s="5" t="s">
        <v>84</v>
      </c>
      <c r="C103" s="9">
        <v>2</v>
      </c>
      <c r="D103" s="9">
        <v>10</v>
      </c>
      <c r="E103" s="9" t="s">
        <v>15</v>
      </c>
      <c r="F103" s="9">
        <v>4</v>
      </c>
      <c r="G103" s="9">
        <v>2</v>
      </c>
      <c r="H103" s="9">
        <v>1</v>
      </c>
      <c r="I103" s="9">
        <v>2</v>
      </c>
      <c r="J103" s="9">
        <v>2</v>
      </c>
      <c r="K103" s="9">
        <v>3</v>
      </c>
      <c r="L103" s="9">
        <v>1</v>
      </c>
      <c r="M103" s="9">
        <v>3</v>
      </c>
      <c r="N103" s="9">
        <v>4</v>
      </c>
      <c r="O103" s="9">
        <v>1</v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</row>
    <row r="104" spans="1:107" s="1" customFormat="1" x14ac:dyDescent="0.25">
      <c r="A104" s="5">
        <v>103</v>
      </c>
      <c r="B104" s="5" t="s">
        <v>84</v>
      </c>
      <c r="C104" s="9">
        <v>1</v>
      </c>
      <c r="D104" s="9">
        <v>10</v>
      </c>
      <c r="E104" s="9" t="s">
        <v>15</v>
      </c>
      <c r="F104" s="9">
        <v>3</v>
      </c>
      <c r="G104" s="9">
        <v>1</v>
      </c>
      <c r="H104" s="9">
        <v>1</v>
      </c>
      <c r="I104" s="9">
        <v>2</v>
      </c>
      <c r="J104" s="9">
        <v>3</v>
      </c>
      <c r="K104" s="9">
        <v>2</v>
      </c>
      <c r="L104" s="9">
        <v>1</v>
      </c>
      <c r="M104" s="9">
        <v>4</v>
      </c>
      <c r="N104" s="9">
        <v>2</v>
      </c>
      <c r="O104" s="9">
        <v>2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</row>
    <row r="105" spans="1:107" s="1" customFormat="1" x14ac:dyDescent="0.25">
      <c r="A105" s="5">
        <v>104</v>
      </c>
      <c r="B105" s="5" t="s">
        <v>84</v>
      </c>
      <c r="C105" s="9">
        <v>2</v>
      </c>
      <c r="D105" s="9">
        <v>10</v>
      </c>
      <c r="E105" s="9" t="s">
        <v>15</v>
      </c>
      <c r="F105" s="9">
        <v>3</v>
      </c>
      <c r="G105" s="9">
        <v>2</v>
      </c>
      <c r="H105" s="9">
        <v>1</v>
      </c>
      <c r="I105" s="9">
        <v>2</v>
      </c>
      <c r="J105" s="9">
        <v>1</v>
      </c>
      <c r="K105" s="9">
        <v>3</v>
      </c>
      <c r="L105" s="9">
        <v>1</v>
      </c>
      <c r="M105" s="9">
        <v>3</v>
      </c>
      <c r="N105" s="9">
        <v>2</v>
      </c>
      <c r="O105" s="9">
        <v>1</v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</row>
    <row r="106" spans="1:107" s="1" customFormat="1" x14ac:dyDescent="0.25">
      <c r="A106" s="5">
        <v>105</v>
      </c>
      <c r="B106" s="5" t="s">
        <v>84</v>
      </c>
      <c r="C106" s="9">
        <v>2</v>
      </c>
      <c r="D106" s="9">
        <v>10</v>
      </c>
      <c r="E106" s="9" t="s">
        <v>15</v>
      </c>
      <c r="F106" s="9">
        <v>3</v>
      </c>
      <c r="G106" s="9">
        <v>2</v>
      </c>
      <c r="H106" s="9">
        <v>1</v>
      </c>
      <c r="I106" s="9">
        <v>3</v>
      </c>
      <c r="J106" s="9">
        <v>2</v>
      </c>
      <c r="K106" s="9">
        <v>3</v>
      </c>
      <c r="L106" s="9">
        <v>1</v>
      </c>
      <c r="M106" s="9">
        <v>3</v>
      </c>
      <c r="N106" s="9">
        <v>1</v>
      </c>
      <c r="O106" s="9">
        <v>3</v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</row>
    <row r="107" spans="1:107" s="1" customFormat="1" x14ac:dyDescent="0.25">
      <c r="A107" s="5">
        <v>106</v>
      </c>
      <c r="B107" s="5" t="s">
        <v>84</v>
      </c>
      <c r="C107" s="9">
        <v>2</v>
      </c>
      <c r="D107" s="9">
        <v>10</v>
      </c>
      <c r="E107" s="9" t="s">
        <v>15</v>
      </c>
      <c r="F107" s="9">
        <v>4</v>
      </c>
      <c r="G107" s="9">
        <v>2</v>
      </c>
      <c r="H107" s="9">
        <v>2</v>
      </c>
      <c r="I107" s="9">
        <v>2</v>
      </c>
      <c r="J107" s="9">
        <v>1</v>
      </c>
      <c r="K107" s="9">
        <v>1</v>
      </c>
      <c r="L107" s="9">
        <v>2</v>
      </c>
      <c r="M107" s="9">
        <v>3</v>
      </c>
      <c r="N107" s="9">
        <v>4</v>
      </c>
      <c r="O107" s="9">
        <v>2</v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</row>
    <row r="108" spans="1:107" s="1" customFormat="1" x14ac:dyDescent="0.25">
      <c r="A108" s="5">
        <v>107</v>
      </c>
      <c r="B108" s="5" t="s">
        <v>84</v>
      </c>
      <c r="C108" s="9">
        <v>2</v>
      </c>
      <c r="D108" s="9">
        <v>10</v>
      </c>
      <c r="E108" s="9" t="s">
        <v>15</v>
      </c>
      <c r="F108" s="9">
        <v>3</v>
      </c>
      <c r="G108" s="9">
        <v>1</v>
      </c>
      <c r="H108" s="9">
        <v>1</v>
      </c>
      <c r="I108" s="9">
        <v>2</v>
      </c>
      <c r="J108" s="9">
        <v>1</v>
      </c>
      <c r="K108" s="9">
        <v>3</v>
      </c>
      <c r="L108" s="9">
        <v>1</v>
      </c>
      <c r="M108" s="9">
        <v>3</v>
      </c>
      <c r="N108" s="9">
        <v>2</v>
      </c>
      <c r="O108" s="9">
        <v>3</v>
      </c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</row>
    <row r="109" spans="1:107" s="1" customFormat="1" x14ac:dyDescent="0.25">
      <c r="A109" s="5">
        <v>108</v>
      </c>
      <c r="B109" s="5" t="s">
        <v>84</v>
      </c>
      <c r="C109" s="9">
        <v>2</v>
      </c>
      <c r="D109" s="9">
        <v>10</v>
      </c>
      <c r="E109" s="9" t="s">
        <v>15</v>
      </c>
      <c r="F109" s="9">
        <v>3</v>
      </c>
      <c r="G109" s="9">
        <v>2</v>
      </c>
      <c r="H109" s="9">
        <v>1</v>
      </c>
      <c r="I109" s="9">
        <v>1</v>
      </c>
      <c r="J109" s="9">
        <v>1</v>
      </c>
      <c r="K109" s="9">
        <v>3</v>
      </c>
      <c r="L109" s="9">
        <v>1</v>
      </c>
      <c r="M109" s="9">
        <v>4</v>
      </c>
      <c r="N109" s="9">
        <v>3</v>
      </c>
      <c r="O109" s="9">
        <v>2</v>
      </c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</row>
    <row r="110" spans="1:107" s="1" customFormat="1" x14ac:dyDescent="0.25">
      <c r="A110" s="5">
        <v>109</v>
      </c>
      <c r="B110" s="5" t="s">
        <v>84</v>
      </c>
      <c r="C110" s="9">
        <v>1</v>
      </c>
      <c r="D110" s="9">
        <v>10</v>
      </c>
      <c r="E110" s="9" t="s">
        <v>15</v>
      </c>
      <c r="F110" s="9">
        <v>2</v>
      </c>
      <c r="G110" s="9">
        <v>1</v>
      </c>
      <c r="H110" s="9">
        <v>1</v>
      </c>
      <c r="I110" s="9">
        <v>1</v>
      </c>
      <c r="J110" s="9">
        <v>1</v>
      </c>
      <c r="K110" s="9">
        <v>2</v>
      </c>
      <c r="L110" s="9">
        <v>1</v>
      </c>
      <c r="M110" s="9">
        <v>4</v>
      </c>
      <c r="N110" s="9">
        <v>4</v>
      </c>
      <c r="O110" s="9">
        <v>2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</row>
    <row r="111" spans="1:107" s="1" customFormat="1" x14ac:dyDescent="0.25">
      <c r="A111" s="5">
        <v>110</v>
      </c>
      <c r="B111" s="5" t="s">
        <v>84</v>
      </c>
      <c r="C111" s="9">
        <v>1</v>
      </c>
      <c r="D111" s="9">
        <v>10</v>
      </c>
      <c r="E111" s="9" t="s">
        <v>15</v>
      </c>
      <c r="F111" s="9">
        <v>4</v>
      </c>
      <c r="G111" s="9">
        <v>2</v>
      </c>
      <c r="H111" s="9">
        <v>1</v>
      </c>
      <c r="I111" s="9">
        <v>2</v>
      </c>
      <c r="J111" s="9">
        <v>1</v>
      </c>
      <c r="K111" s="9">
        <v>3</v>
      </c>
      <c r="L111" s="9">
        <v>1</v>
      </c>
      <c r="M111" s="9">
        <v>4</v>
      </c>
      <c r="N111" s="9">
        <v>4</v>
      </c>
      <c r="O111" s="9">
        <v>3</v>
      </c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</row>
    <row r="112" spans="1:107" s="1" customFormat="1" x14ac:dyDescent="0.25">
      <c r="A112" s="5">
        <v>111</v>
      </c>
      <c r="B112" s="5" t="s">
        <v>84</v>
      </c>
      <c r="C112" s="9">
        <v>2</v>
      </c>
      <c r="D112" s="9">
        <v>10</v>
      </c>
      <c r="E112" s="9" t="s">
        <v>15</v>
      </c>
      <c r="F112" s="9">
        <v>4</v>
      </c>
      <c r="G112" s="9">
        <v>2</v>
      </c>
      <c r="H112" s="9">
        <v>1</v>
      </c>
      <c r="I112" s="9">
        <v>1</v>
      </c>
      <c r="J112" s="9">
        <v>1</v>
      </c>
      <c r="K112" s="9">
        <v>3</v>
      </c>
      <c r="L112" s="9">
        <v>1</v>
      </c>
      <c r="M112" s="9">
        <v>4</v>
      </c>
      <c r="N112" s="9">
        <v>2</v>
      </c>
      <c r="O112" s="9">
        <v>2</v>
      </c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</row>
    <row r="113" spans="1:107" s="1" customFormat="1" x14ac:dyDescent="0.25">
      <c r="A113" s="5">
        <v>112</v>
      </c>
      <c r="B113" s="5" t="s">
        <v>84</v>
      </c>
      <c r="C113" s="9">
        <v>1</v>
      </c>
      <c r="D113" s="9">
        <v>10</v>
      </c>
      <c r="E113" s="9" t="s">
        <v>15</v>
      </c>
      <c r="F113" s="9">
        <v>3</v>
      </c>
      <c r="G113" s="9">
        <v>1</v>
      </c>
      <c r="H113" s="9">
        <v>1</v>
      </c>
      <c r="I113" s="9">
        <v>2</v>
      </c>
      <c r="J113" s="9">
        <v>1</v>
      </c>
      <c r="K113" s="9">
        <v>1</v>
      </c>
      <c r="L113" s="9">
        <v>1</v>
      </c>
      <c r="M113" s="9">
        <v>3</v>
      </c>
      <c r="N113" s="9">
        <v>2</v>
      </c>
      <c r="O113" s="9">
        <v>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</row>
    <row r="114" spans="1:107" s="1" customFormat="1" x14ac:dyDescent="0.25">
      <c r="A114" s="5">
        <v>113</v>
      </c>
      <c r="B114" s="5" t="s">
        <v>84</v>
      </c>
      <c r="C114" s="9">
        <v>1</v>
      </c>
      <c r="D114" s="9">
        <v>10</v>
      </c>
      <c r="E114" s="9" t="s">
        <v>15</v>
      </c>
      <c r="F114" s="9">
        <v>4</v>
      </c>
      <c r="G114" s="9">
        <v>2</v>
      </c>
      <c r="H114" s="9">
        <v>1</v>
      </c>
      <c r="I114" s="9">
        <v>1</v>
      </c>
      <c r="J114" s="9">
        <v>1</v>
      </c>
      <c r="K114" s="9">
        <v>1</v>
      </c>
      <c r="L114" s="9">
        <v>1</v>
      </c>
      <c r="M114" s="9">
        <v>4</v>
      </c>
      <c r="N114" s="9">
        <v>2</v>
      </c>
      <c r="O114" s="9">
        <v>2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</row>
    <row r="115" spans="1:107" s="1" customFormat="1" x14ac:dyDescent="0.25">
      <c r="A115" s="5">
        <v>114</v>
      </c>
      <c r="B115" s="5" t="s">
        <v>84</v>
      </c>
      <c r="C115" s="9">
        <v>2</v>
      </c>
      <c r="D115" s="9">
        <v>10</v>
      </c>
      <c r="E115" s="9" t="s">
        <v>15</v>
      </c>
      <c r="F115" s="9">
        <v>3</v>
      </c>
      <c r="G115" s="9">
        <v>1</v>
      </c>
      <c r="H115" s="9">
        <v>1</v>
      </c>
      <c r="I115" s="9">
        <v>1</v>
      </c>
      <c r="J115" s="9">
        <v>1</v>
      </c>
      <c r="K115" s="9">
        <v>1</v>
      </c>
      <c r="L115" s="9">
        <v>2</v>
      </c>
      <c r="M115" s="9">
        <v>4</v>
      </c>
      <c r="N115" s="9">
        <v>2</v>
      </c>
      <c r="O115" s="9">
        <v>2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</row>
    <row r="116" spans="1:107" s="1" customFormat="1" x14ac:dyDescent="0.25">
      <c r="A116" s="5">
        <v>115</v>
      </c>
      <c r="B116" s="5" t="s">
        <v>84</v>
      </c>
      <c r="C116" s="9">
        <v>2</v>
      </c>
      <c r="D116" s="9">
        <v>9</v>
      </c>
      <c r="E116" s="9" t="s">
        <v>15</v>
      </c>
      <c r="F116" s="9">
        <v>4</v>
      </c>
      <c r="G116" s="9">
        <v>3</v>
      </c>
      <c r="H116" s="9">
        <v>1</v>
      </c>
      <c r="I116" s="9">
        <v>2</v>
      </c>
      <c r="J116" s="9">
        <v>2</v>
      </c>
      <c r="K116" s="9">
        <v>4</v>
      </c>
      <c r="L116" s="9">
        <v>2</v>
      </c>
      <c r="M116" s="9">
        <v>4</v>
      </c>
      <c r="N116" s="9">
        <v>3</v>
      </c>
      <c r="O116" s="9">
        <v>3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</row>
    <row r="117" spans="1:107" s="1" customFormat="1" x14ac:dyDescent="0.25">
      <c r="A117" s="5">
        <v>116</v>
      </c>
      <c r="B117" s="5" t="s">
        <v>84</v>
      </c>
      <c r="C117" s="9">
        <v>1</v>
      </c>
      <c r="D117" s="9">
        <v>10</v>
      </c>
      <c r="E117" s="9" t="s">
        <v>15</v>
      </c>
      <c r="F117" s="9">
        <v>4</v>
      </c>
      <c r="G117" s="9">
        <v>2</v>
      </c>
      <c r="H117" s="9">
        <v>1</v>
      </c>
      <c r="I117" s="9">
        <v>1</v>
      </c>
      <c r="J117" s="9">
        <v>2</v>
      </c>
      <c r="K117" s="9">
        <v>2</v>
      </c>
      <c r="L117" s="9">
        <v>1</v>
      </c>
      <c r="M117" s="9">
        <v>2</v>
      </c>
      <c r="N117" s="9">
        <v>4</v>
      </c>
      <c r="O117" s="9">
        <v>3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</row>
    <row r="118" spans="1:107" s="1" customFormat="1" x14ac:dyDescent="0.25">
      <c r="A118" s="5">
        <v>117</v>
      </c>
      <c r="B118" s="5" t="s">
        <v>84</v>
      </c>
      <c r="C118" s="9">
        <v>1</v>
      </c>
      <c r="D118" s="9">
        <v>10</v>
      </c>
      <c r="E118" s="9" t="s">
        <v>15</v>
      </c>
      <c r="F118" s="9">
        <v>2</v>
      </c>
      <c r="G118" s="9">
        <v>3</v>
      </c>
      <c r="H118" s="9">
        <v>3</v>
      </c>
      <c r="I118" s="9">
        <v>3</v>
      </c>
      <c r="J118" s="9">
        <v>5</v>
      </c>
      <c r="K118" s="9">
        <v>5</v>
      </c>
      <c r="L118" s="9">
        <v>3</v>
      </c>
      <c r="M118" s="9">
        <v>2</v>
      </c>
      <c r="N118" s="9">
        <v>1</v>
      </c>
      <c r="O118" s="9">
        <v>4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</row>
    <row r="119" spans="1:107" s="1" customFormat="1" x14ac:dyDescent="0.25">
      <c r="A119" s="5">
        <v>118</v>
      </c>
      <c r="B119" s="5" t="s">
        <v>84</v>
      </c>
      <c r="C119" s="9">
        <v>1</v>
      </c>
      <c r="D119" s="9">
        <v>10</v>
      </c>
      <c r="E119" s="9" t="s">
        <v>15</v>
      </c>
      <c r="F119" s="9">
        <v>3</v>
      </c>
      <c r="G119" s="9">
        <v>2</v>
      </c>
      <c r="H119" s="9">
        <v>1</v>
      </c>
      <c r="I119" s="9">
        <v>1</v>
      </c>
      <c r="J119" s="9">
        <v>2</v>
      </c>
      <c r="K119" s="9">
        <v>3</v>
      </c>
      <c r="L119" s="9">
        <v>1</v>
      </c>
      <c r="M119" s="9">
        <v>3</v>
      </c>
      <c r="N119" s="9">
        <v>2</v>
      </c>
      <c r="O119" s="9">
        <v>3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</row>
    <row r="120" spans="1:107" s="1" customFormat="1" x14ac:dyDescent="0.25">
      <c r="A120" s="5">
        <v>119</v>
      </c>
      <c r="B120" s="5" t="s">
        <v>84</v>
      </c>
      <c r="C120" s="9">
        <v>1</v>
      </c>
      <c r="D120" s="9">
        <v>10</v>
      </c>
      <c r="E120" s="9" t="s">
        <v>15</v>
      </c>
      <c r="F120" s="9">
        <v>4</v>
      </c>
      <c r="G120" s="9">
        <v>2</v>
      </c>
      <c r="H120" s="9">
        <v>1</v>
      </c>
      <c r="I120" s="9">
        <v>1</v>
      </c>
      <c r="J120" s="9">
        <v>1</v>
      </c>
      <c r="K120" s="9">
        <v>1</v>
      </c>
      <c r="L120" s="9" t="s">
        <v>87</v>
      </c>
      <c r="M120" s="9">
        <v>4</v>
      </c>
      <c r="N120" s="9">
        <v>4</v>
      </c>
      <c r="O120" s="9">
        <v>3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</row>
    <row r="121" spans="1:107" s="1" customFormat="1" x14ac:dyDescent="0.25">
      <c r="A121" s="5">
        <v>120</v>
      </c>
      <c r="B121" s="5" t="s">
        <v>84</v>
      </c>
      <c r="C121" s="9">
        <v>1</v>
      </c>
      <c r="D121" s="9">
        <v>10</v>
      </c>
      <c r="E121" s="9" t="s">
        <v>15</v>
      </c>
      <c r="F121" s="9">
        <v>3</v>
      </c>
      <c r="G121" s="9">
        <v>2</v>
      </c>
      <c r="H121" s="9">
        <v>1</v>
      </c>
      <c r="I121" s="9">
        <v>4</v>
      </c>
      <c r="J121" s="9">
        <v>3</v>
      </c>
      <c r="K121" s="9">
        <v>3</v>
      </c>
      <c r="L121" s="9">
        <v>1</v>
      </c>
      <c r="M121" s="9">
        <v>4</v>
      </c>
      <c r="N121" s="9">
        <v>2</v>
      </c>
      <c r="O121" s="9">
        <v>4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</row>
    <row r="122" spans="1:107" s="1" customFormat="1" x14ac:dyDescent="0.25">
      <c r="A122" s="5">
        <v>121</v>
      </c>
      <c r="B122" s="5" t="s">
        <v>84</v>
      </c>
      <c r="C122" s="9">
        <v>1</v>
      </c>
      <c r="D122" s="9">
        <v>10</v>
      </c>
      <c r="E122" s="9" t="s">
        <v>15</v>
      </c>
      <c r="F122" s="9">
        <v>3</v>
      </c>
      <c r="G122" s="9">
        <v>2</v>
      </c>
      <c r="H122" s="9">
        <v>3</v>
      </c>
      <c r="I122" s="9">
        <v>3</v>
      </c>
      <c r="J122" s="9">
        <v>4</v>
      </c>
      <c r="K122" s="9">
        <v>4</v>
      </c>
      <c r="L122" s="9">
        <v>3</v>
      </c>
      <c r="M122" s="9">
        <v>3</v>
      </c>
      <c r="N122" s="9">
        <v>1</v>
      </c>
      <c r="O122" s="9">
        <v>4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</row>
    <row r="123" spans="1:107" s="1" customFormat="1" x14ac:dyDescent="0.25">
      <c r="A123" s="5">
        <v>122</v>
      </c>
      <c r="B123" s="5" t="s">
        <v>84</v>
      </c>
      <c r="C123" s="9">
        <v>2</v>
      </c>
      <c r="D123" s="9">
        <v>10</v>
      </c>
      <c r="E123" s="9" t="s">
        <v>15</v>
      </c>
      <c r="F123" s="9">
        <v>3</v>
      </c>
      <c r="G123" s="9">
        <v>2</v>
      </c>
      <c r="H123" s="9">
        <v>1</v>
      </c>
      <c r="I123" s="9">
        <v>4</v>
      </c>
      <c r="J123" s="9">
        <v>1</v>
      </c>
      <c r="K123" s="9">
        <v>3</v>
      </c>
      <c r="L123" s="9">
        <v>1</v>
      </c>
      <c r="M123" s="9">
        <v>4</v>
      </c>
      <c r="N123" s="9">
        <v>3</v>
      </c>
      <c r="O123" s="9">
        <v>1</v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</row>
    <row r="124" spans="1:107" s="1" customFormat="1" x14ac:dyDescent="0.25">
      <c r="A124" s="5">
        <v>123</v>
      </c>
      <c r="B124" s="5" t="s">
        <v>84</v>
      </c>
      <c r="C124" s="9">
        <v>1</v>
      </c>
      <c r="D124" s="9">
        <v>10</v>
      </c>
      <c r="E124" s="9" t="s">
        <v>15</v>
      </c>
      <c r="F124" s="9">
        <v>3</v>
      </c>
      <c r="G124" s="9">
        <v>2</v>
      </c>
      <c r="H124" s="9">
        <v>1</v>
      </c>
      <c r="I124" s="9">
        <v>3</v>
      </c>
      <c r="J124" s="9">
        <v>1</v>
      </c>
      <c r="K124" s="9">
        <v>2</v>
      </c>
      <c r="L124" s="9">
        <v>1</v>
      </c>
      <c r="M124" s="9">
        <v>3</v>
      </c>
      <c r="N124" s="9">
        <v>4</v>
      </c>
      <c r="O124" s="9">
        <v>2</v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</row>
    <row r="125" spans="1:107" s="1" customFormat="1" x14ac:dyDescent="0.25">
      <c r="A125" s="5">
        <v>124</v>
      </c>
      <c r="B125" s="5" t="s">
        <v>84</v>
      </c>
      <c r="C125" s="9">
        <v>2</v>
      </c>
      <c r="D125" s="9">
        <v>10</v>
      </c>
      <c r="E125" s="9" t="s">
        <v>15</v>
      </c>
      <c r="F125" s="9">
        <v>4</v>
      </c>
      <c r="G125" s="9">
        <v>3</v>
      </c>
      <c r="H125" s="9">
        <v>1</v>
      </c>
      <c r="I125" s="9">
        <v>4</v>
      </c>
      <c r="J125" s="9">
        <v>1</v>
      </c>
      <c r="K125" s="9">
        <v>3</v>
      </c>
      <c r="L125" s="9">
        <v>1</v>
      </c>
      <c r="M125" s="9">
        <v>3</v>
      </c>
      <c r="N125" s="9">
        <v>2</v>
      </c>
      <c r="O125" s="9">
        <v>3</v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</row>
    <row r="126" spans="1:107" s="1" customFormat="1" x14ac:dyDescent="0.25">
      <c r="A126" s="5">
        <v>125</v>
      </c>
      <c r="B126" s="5" t="s">
        <v>84</v>
      </c>
      <c r="C126" s="9">
        <v>2</v>
      </c>
      <c r="D126" s="9">
        <v>10</v>
      </c>
      <c r="E126" s="9" t="s">
        <v>15</v>
      </c>
      <c r="F126" s="9">
        <v>3</v>
      </c>
      <c r="G126" s="9">
        <v>1</v>
      </c>
      <c r="H126" s="9">
        <v>1</v>
      </c>
      <c r="I126" s="9">
        <v>3</v>
      </c>
      <c r="J126" s="9">
        <v>2</v>
      </c>
      <c r="K126" s="9">
        <v>4</v>
      </c>
      <c r="L126" s="9">
        <v>1</v>
      </c>
      <c r="M126" s="9">
        <v>4</v>
      </c>
      <c r="N126" s="9">
        <v>4</v>
      </c>
      <c r="O126" s="9">
        <v>2</v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</row>
    <row r="127" spans="1:107" s="1" customFormat="1" x14ac:dyDescent="0.25">
      <c r="A127" s="5">
        <v>126</v>
      </c>
      <c r="B127" s="5" t="s">
        <v>84</v>
      </c>
      <c r="C127" s="9">
        <v>2</v>
      </c>
      <c r="D127" s="9">
        <v>10</v>
      </c>
      <c r="E127" s="9" t="s">
        <v>15</v>
      </c>
      <c r="F127" s="9">
        <v>3</v>
      </c>
      <c r="G127" s="9">
        <v>2</v>
      </c>
      <c r="H127" s="9">
        <v>1</v>
      </c>
      <c r="I127" s="9">
        <v>2</v>
      </c>
      <c r="J127" s="9">
        <v>2</v>
      </c>
      <c r="K127" s="9">
        <v>3</v>
      </c>
      <c r="L127" s="9">
        <v>1</v>
      </c>
      <c r="M127" s="9">
        <v>4</v>
      </c>
      <c r="N127" s="9">
        <v>4</v>
      </c>
      <c r="O127" s="9">
        <v>2</v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</row>
    <row r="128" spans="1:107" s="1" customFormat="1" x14ac:dyDescent="0.25">
      <c r="A128" s="5">
        <v>127</v>
      </c>
      <c r="B128" s="5" t="s">
        <v>84</v>
      </c>
      <c r="C128" s="9">
        <v>1</v>
      </c>
      <c r="D128" s="9">
        <v>10</v>
      </c>
      <c r="E128" s="9" t="s">
        <v>15</v>
      </c>
      <c r="F128" s="9">
        <v>3</v>
      </c>
      <c r="G128" s="9">
        <v>1</v>
      </c>
      <c r="H128" s="9">
        <v>1</v>
      </c>
      <c r="I128" s="9">
        <v>2</v>
      </c>
      <c r="J128" s="9">
        <v>1</v>
      </c>
      <c r="K128" s="9">
        <v>1</v>
      </c>
      <c r="L128" s="9">
        <v>2</v>
      </c>
      <c r="M128" s="9">
        <v>2</v>
      </c>
      <c r="N128" s="9">
        <v>3</v>
      </c>
      <c r="O128" s="9">
        <v>2</v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</row>
    <row r="129" spans="1:107" s="1" customFormat="1" x14ac:dyDescent="0.25">
      <c r="A129" s="5">
        <v>128</v>
      </c>
      <c r="B129" s="5" t="s">
        <v>84</v>
      </c>
      <c r="C129" s="9">
        <v>2</v>
      </c>
      <c r="D129" s="9">
        <v>10</v>
      </c>
      <c r="E129" s="9" t="s">
        <v>86</v>
      </c>
      <c r="F129" s="9">
        <v>3</v>
      </c>
      <c r="G129" s="9">
        <v>2</v>
      </c>
      <c r="H129" s="9">
        <v>1</v>
      </c>
      <c r="I129" s="9">
        <v>4</v>
      </c>
      <c r="J129" s="9">
        <v>1</v>
      </c>
      <c r="K129" s="9">
        <v>4</v>
      </c>
      <c r="L129" s="9">
        <v>1</v>
      </c>
      <c r="M129" s="9">
        <v>4</v>
      </c>
      <c r="N129" s="9">
        <v>4</v>
      </c>
      <c r="O129" s="9">
        <v>3</v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</row>
    <row r="130" spans="1:107" s="1" customFormat="1" x14ac:dyDescent="0.25">
      <c r="A130" s="5">
        <v>129</v>
      </c>
      <c r="B130" s="5" t="s">
        <v>84</v>
      </c>
      <c r="C130" s="9">
        <v>2</v>
      </c>
      <c r="D130" s="9">
        <v>10</v>
      </c>
      <c r="E130" s="9" t="s">
        <v>15</v>
      </c>
      <c r="F130" s="9">
        <v>4</v>
      </c>
      <c r="G130" s="9">
        <v>3</v>
      </c>
      <c r="H130" s="9">
        <v>1</v>
      </c>
      <c r="I130" s="9">
        <v>1</v>
      </c>
      <c r="J130" s="9">
        <v>1</v>
      </c>
      <c r="K130" s="9">
        <v>3</v>
      </c>
      <c r="L130" s="9">
        <v>1</v>
      </c>
      <c r="M130" s="9">
        <v>4</v>
      </c>
      <c r="N130" s="9">
        <v>2</v>
      </c>
      <c r="O130" s="9">
        <v>3</v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</row>
    <row r="131" spans="1:107" s="1" customFormat="1" x14ac:dyDescent="0.25">
      <c r="A131" s="5">
        <v>130</v>
      </c>
      <c r="B131" s="5" t="s">
        <v>84</v>
      </c>
      <c r="C131" s="9">
        <v>1</v>
      </c>
      <c r="D131" s="9">
        <v>10</v>
      </c>
      <c r="E131" s="9" t="s">
        <v>15</v>
      </c>
      <c r="F131" s="9">
        <v>3</v>
      </c>
      <c r="G131" s="9">
        <v>1</v>
      </c>
      <c r="H131" s="9">
        <v>1</v>
      </c>
      <c r="I131" s="9">
        <v>3</v>
      </c>
      <c r="J131" s="9">
        <v>1</v>
      </c>
      <c r="K131" s="9">
        <v>1</v>
      </c>
      <c r="L131" s="9">
        <v>1</v>
      </c>
      <c r="M131" s="9">
        <v>4</v>
      </c>
      <c r="N131" s="9">
        <v>1</v>
      </c>
      <c r="O131" s="9">
        <v>1</v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</row>
    <row r="132" spans="1:107" s="1" customFormat="1" x14ac:dyDescent="0.25">
      <c r="A132" s="5">
        <v>131</v>
      </c>
      <c r="B132" s="5" t="s">
        <v>84</v>
      </c>
      <c r="C132" s="9">
        <v>1</v>
      </c>
      <c r="D132" s="9">
        <v>10</v>
      </c>
      <c r="E132" s="9" t="s">
        <v>15</v>
      </c>
      <c r="F132" s="9">
        <v>4</v>
      </c>
      <c r="G132" s="9">
        <v>2</v>
      </c>
      <c r="H132" s="9">
        <v>1</v>
      </c>
      <c r="I132" s="9">
        <v>4</v>
      </c>
      <c r="J132" s="9">
        <v>1</v>
      </c>
      <c r="K132" s="9">
        <v>3</v>
      </c>
      <c r="L132" s="9">
        <v>1</v>
      </c>
      <c r="M132" s="9">
        <v>3</v>
      </c>
      <c r="N132" s="9">
        <v>1</v>
      </c>
      <c r="O132" s="9">
        <v>1</v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</row>
    <row r="133" spans="1:107" s="1" customFormat="1" x14ac:dyDescent="0.25">
      <c r="A133" s="5">
        <v>132</v>
      </c>
      <c r="B133" s="5" t="s">
        <v>84</v>
      </c>
      <c r="C133" s="9">
        <v>2</v>
      </c>
      <c r="D133" s="9">
        <v>10</v>
      </c>
      <c r="E133" s="9" t="s">
        <v>15</v>
      </c>
      <c r="F133" s="9">
        <v>2</v>
      </c>
      <c r="G133" s="9">
        <v>1</v>
      </c>
      <c r="H133" s="9">
        <v>1</v>
      </c>
      <c r="I133" s="9">
        <v>4</v>
      </c>
      <c r="J133" s="9">
        <v>1</v>
      </c>
      <c r="K133" s="9">
        <v>3</v>
      </c>
      <c r="L133" s="9">
        <v>1</v>
      </c>
      <c r="M133" s="9">
        <v>3</v>
      </c>
      <c r="N133" s="9">
        <v>4</v>
      </c>
      <c r="O133" s="9">
        <v>3</v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</row>
    <row r="134" spans="1:107" s="1" customFormat="1" x14ac:dyDescent="0.25">
      <c r="A134" s="5">
        <v>133</v>
      </c>
      <c r="B134" s="5" t="s">
        <v>84</v>
      </c>
      <c r="C134" s="9">
        <v>2</v>
      </c>
      <c r="D134" s="9">
        <v>10</v>
      </c>
      <c r="E134" s="9" t="s">
        <v>15</v>
      </c>
      <c r="F134" s="9">
        <v>4</v>
      </c>
      <c r="G134" s="9">
        <v>2</v>
      </c>
      <c r="H134" s="9">
        <v>1</v>
      </c>
      <c r="I134" s="9">
        <v>4</v>
      </c>
      <c r="J134" s="9">
        <v>2</v>
      </c>
      <c r="K134" s="9">
        <v>3</v>
      </c>
      <c r="L134" s="9">
        <v>1</v>
      </c>
      <c r="M134" s="9">
        <v>4</v>
      </c>
      <c r="N134" s="9">
        <v>1</v>
      </c>
      <c r="O134" s="9">
        <v>2</v>
      </c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</row>
    <row r="135" spans="1:107" s="1" customFormat="1" x14ac:dyDescent="0.25">
      <c r="A135" s="5">
        <v>134</v>
      </c>
      <c r="B135" s="5" t="s">
        <v>84</v>
      </c>
      <c r="C135" s="9">
        <v>2</v>
      </c>
      <c r="D135" s="9">
        <v>10</v>
      </c>
      <c r="E135" s="9" t="s">
        <v>15</v>
      </c>
      <c r="F135" s="9">
        <v>4</v>
      </c>
      <c r="G135" s="9">
        <v>3</v>
      </c>
      <c r="H135" s="9">
        <v>1</v>
      </c>
      <c r="I135" s="9">
        <v>2</v>
      </c>
      <c r="J135" s="9">
        <v>1</v>
      </c>
      <c r="K135" s="9">
        <v>4</v>
      </c>
      <c r="L135" s="9">
        <v>1</v>
      </c>
      <c r="M135" s="9">
        <v>4</v>
      </c>
      <c r="N135" s="9">
        <v>4</v>
      </c>
      <c r="O135" s="9">
        <v>2</v>
      </c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</row>
    <row r="136" spans="1:107" x14ac:dyDescent="0.25">
      <c r="C136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"/>
  <sheetViews>
    <sheetView workbookViewId="0">
      <selection activeCell="E86" sqref="E86"/>
    </sheetView>
  </sheetViews>
  <sheetFormatPr defaultColWidth="16.140625" defaultRowHeight="15" x14ac:dyDescent="0.25"/>
  <cols>
    <col min="1" max="1" width="24.85546875" style="18" customWidth="1"/>
    <col min="2" max="7" width="24.85546875" style="12" customWidth="1"/>
    <col min="8" max="8" width="37.140625" style="12" bestFit="1" customWidth="1"/>
    <col min="9" max="9" width="39.7109375" style="12" bestFit="1" customWidth="1"/>
    <col min="10" max="11" width="16.140625" style="12"/>
    <col min="12" max="12" width="37.42578125" style="12" bestFit="1" customWidth="1"/>
    <col min="13" max="13" width="31.140625" style="12" bestFit="1" customWidth="1"/>
    <col min="14" max="14" width="56" style="12" bestFit="1" customWidth="1"/>
    <col min="15" max="16384" width="16.140625" style="12"/>
  </cols>
  <sheetData>
    <row r="1" spans="1:15" s="17" customFormat="1" ht="79.5" customHeight="1" x14ac:dyDescent="0.25">
      <c r="A1" s="13" t="s">
        <v>2</v>
      </c>
      <c r="B1" s="14" t="s">
        <v>3</v>
      </c>
      <c r="C1" s="14" t="s">
        <v>0</v>
      </c>
      <c r="D1" s="14" t="s">
        <v>1</v>
      </c>
      <c r="E1" s="14" t="s">
        <v>4</v>
      </c>
      <c r="F1" s="15" t="s">
        <v>5</v>
      </c>
      <c r="G1" s="15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</row>
    <row r="2" spans="1:15" x14ac:dyDescent="0.25">
      <c r="A2" s="18">
        <v>1</v>
      </c>
      <c r="B2" s="10" t="str">
        <f>'Matrice Dati'!B2</f>
        <v xml:space="preserve">I.C. Franco Marro - Villar Perosa </v>
      </c>
      <c r="C2" s="10">
        <f>'Matrice Dati'!C2</f>
        <v>2</v>
      </c>
      <c r="D2" s="10">
        <f>'Matrice Dati'!D2</f>
        <v>10</v>
      </c>
      <c r="E2" s="10" t="str">
        <f>'Matrice Dati'!E2</f>
        <v>Italiana</v>
      </c>
      <c r="F2" s="19" t="str">
        <f>(IF('Matrice Dati'!F2=1,"Una persona",IF('Matrice Dati'!F2=2,"Due persone",IF('Matrice Dati'!F2=3,"Tre persone",IF('Matrice Dati'!F2=4,"quattro o più persone","")))))</f>
        <v>quattro o più persone</v>
      </c>
      <c r="G2" s="10" t="str">
        <f>(IF('Matrice Dati'!G2=1,"Sono figlio unico",IF('Matrice Dati'!G2=2,"Ho un fratello/sorella",IF('Matrice Dati'!G2=3,"Ho due fratelli/sorelle",IF('Matrice Dati'!G2=4,"Più di tre","")))))</f>
        <v>Ho due fratelli/sorelle</v>
      </c>
      <c r="H2" s="12" t="str">
        <f>(IF('Matrice Dati'!H2=1,"Giocando con i compagni di classe",IF('Matrice Dati'!H2=2,"Giocando con i bambini delle altre classi",IF('Matrice Dati'!H2=3,"Da solo",IF('Matrice Dati'!H2=4,"","")))))</f>
        <v>Giocando con i compagni di classe</v>
      </c>
      <c r="I2" s="12" t="str">
        <f>(IF('Matrice Dati'!I2=1,"Giocare con i miei amici compagni di classe",IF('Matrice Dati'!I2=2,"Giocare con i miei amici",IF('Matrice Dati'!I2=3,"Giocare da solo",IF('Matrice Dati'!I2=4,"Stare con mamma e papà","")))))</f>
        <v>Giocare con i miei amici</v>
      </c>
      <c r="J2" s="12" t="str">
        <f>(IF('Matrice Dati'!J2=1,"Si, sempre",IF('Matrice Dati'!J2=2,"Spesso",IF('Matrice Dati'!J2=3,"A volte",IF('Matrice Dati'!J2=4,"Quasi mai",IF('Matrice Dati'!J2=5,"Mai",""))))))</f>
        <v>Si, sempre</v>
      </c>
      <c r="K2" s="12" t="str">
        <f>(IF('Matrice Dati'!K2=1,"Si, sempre",IF('Matrice Dati'!K2=2,"Spesso",IF('Matrice Dati'!K2=3,"A volte",IF('Matrice Dati'!K2=4,"Quasi mai",IF('Matrice Dati'!K2=5,"Mai",""))))))</f>
        <v>Si, sempre</v>
      </c>
      <c r="L2" s="12" t="str">
        <f>(IF('Matrice Dati'!L2=1,"Il gruppo con cui solitamente gioco",IF('Matrice Dati'!L2=2,"Cambio il gruppo a seconda delle attività",IF('Matrice Dati'!L2=3,"Non mi piacciono le attività di gruppo",IF('Matrice Dati'!L2=4,"","")))))</f>
        <v>Il gruppo con cui solitamente gioco</v>
      </c>
      <c r="M2" s="12" t="str">
        <f>(IF('Matrice Dati'!M2=1,"Nessun amico",IF('Matrice Dati'!M2=2,"Un amico",IF('Matrice Dati'!M2=3,"Due amici",IF('Matrice Dati'!M2=4,"Tre o più amici","")))))</f>
        <v>Due amici</v>
      </c>
      <c r="N2" s="12" t="str">
        <f>(IF('Matrice Dati'!N2=1,"Guardando la televisione da solo",IF('Matrice Dati'!N2=2,"Giocando con i miei amici/amiche",IF('Matrice Dati'!N2=3,"Facendo sport individuale",IF('Matrice Dati'!N2=4,"Facendo sport di squadra","")))))</f>
        <v>Giocando con i miei amici/amiche</v>
      </c>
      <c r="O2" s="12" t="str">
        <f>(IF('Matrice Dati'!O2=1,"Timido",IF('Matrice Dati'!O2=2,"Socievole, amo stare con gli altri",IF('Matrice Dati'!O2=3,"Mi avvicino agli altri con paura ma poi mi trovo bene con loro",IF('Matrice Dati'!O2=4,"Non mi piace stare con gli altri","")))))</f>
        <v>Socievole, amo stare con gli altri</v>
      </c>
    </row>
    <row r="3" spans="1:15" x14ac:dyDescent="0.25">
      <c r="A3" s="18">
        <v>2</v>
      </c>
      <c r="B3" s="10" t="str">
        <f>'Matrice Dati'!B3</f>
        <v xml:space="preserve">I.C. Franco Marro - Villar Perosa </v>
      </c>
      <c r="C3" s="10">
        <f>'Matrice Dati'!C3</f>
        <v>1</v>
      </c>
      <c r="D3" s="10">
        <f>'Matrice Dati'!D3</f>
        <v>10</v>
      </c>
      <c r="E3" s="10" t="str">
        <f>'Matrice Dati'!E3</f>
        <v>Italiana</v>
      </c>
      <c r="F3" s="19" t="str">
        <f>(IF('Matrice Dati'!F3=1,"Una persona",IF('Matrice Dati'!F3=2,"Due persone",IF('Matrice Dati'!F3=3,"Tre persone",IF('Matrice Dati'!F3=4,"quattro o più persone","")))))</f>
        <v>quattro o più persone</v>
      </c>
      <c r="G3" s="10" t="str">
        <f>(IF('Matrice Dati'!G3=1,"Sono figlio unico",IF('Matrice Dati'!G3=2,"Ho un fratello/sorella",IF('Matrice Dati'!G3=3,"Ho due fratelli/sorelle",IF('Matrice Dati'!G3=4,"Più di tre","")))))</f>
        <v>Ho un fratello/sorella</v>
      </c>
      <c r="H3" s="12" t="str">
        <f>(IF('Matrice Dati'!H3=1,"Giocando con i compagni di classe",IF('Matrice Dati'!H3=2,"Giocando con i bambini delle altre classi",IF('Matrice Dati'!H3=3,"Da solo",IF('Matrice Dati'!H3=4,"","")))))</f>
        <v>Giocando con i compagni di classe</v>
      </c>
      <c r="I3" s="12" t="str">
        <f>(IF('Matrice Dati'!I3=1,"Giocare con i miei amici compagni di classe",IF('Matrice Dati'!I3=2,"Giocare con i miei amici",IF('Matrice Dati'!I3=3,"Giocare da solo",IF('Matrice Dati'!I3=4,"Stare con mamma e papà","")))))</f>
        <v>Giocare con i miei amici</v>
      </c>
      <c r="J3" s="12" t="str">
        <f>(IF('Matrice Dati'!J3=1,"Si, sempre",IF('Matrice Dati'!J3=2,"Spesso",IF('Matrice Dati'!J3=3,"A volte",IF('Matrice Dati'!J3=4,"Quasi mai",IF('Matrice Dati'!J3=5,"Mai",""))))))</f>
        <v>Spesso</v>
      </c>
      <c r="K3" s="12" t="str">
        <f>(IF('Matrice Dati'!K3=1,"Si, sempre",IF('Matrice Dati'!K3=2,"Spesso",IF('Matrice Dati'!K3=3,"A volte",IF('Matrice Dati'!K3=4,"Quasi mai",IF('Matrice Dati'!K3=5,"Mai",""))))))</f>
        <v>Si, sempre</v>
      </c>
      <c r="L3" s="12" t="str">
        <f>(IF('Matrice Dati'!L3=1,"Il gruppo con cui solitamente gioco",IF('Matrice Dati'!L3=2,"Cambio il gruppo a seconda delle attività",IF('Matrice Dati'!L3=3,"Non mi piacciono le attività di gruppo",IF('Matrice Dati'!L3=4,"","")))))</f>
        <v>Il gruppo con cui solitamente gioco</v>
      </c>
      <c r="M3" s="12" t="str">
        <f>(IF('Matrice Dati'!M3=1,"Nessun amico",IF('Matrice Dati'!M3=2,"Un amico",IF('Matrice Dati'!M3=3,"Due amici",IF('Matrice Dati'!M3=4,"Tre o più amici","")))))</f>
        <v>Tre o più amici</v>
      </c>
      <c r="N3" s="12" t="str">
        <f>(IF('Matrice Dati'!N3=1,"Guardando la televisione da solo",IF('Matrice Dati'!N3=2,"Giocando con i miei amici/amiche",IF('Matrice Dati'!N3=3,"Facendo sport individuale",IF('Matrice Dati'!N3=4,"Facendo sport di squadra","")))))</f>
        <v>Facendo sport di squadra</v>
      </c>
      <c r="O3" s="12" t="str">
        <f>(IF('Matrice Dati'!O3=1,"Timido",IF('Matrice Dati'!O3=2,"Socievole, amo stare con gli altri",IF('Matrice Dati'!O3=3,"Mi avvicino agli altri con paura ma poi mi trovo bene con loro",IF('Matrice Dati'!O3=4,"Non mi piace stare con gli altri","")))))</f>
        <v>Socievole, amo stare con gli altri</v>
      </c>
    </row>
    <row r="4" spans="1:15" x14ac:dyDescent="0.25">
      <c r="A4" s="18">
        <v>3</v>
      </c>
      <c r="B4" s="10" t="str">
        <f>'Matrice Dati'!B4</f>
        <v xml:space="preserve">I.C. Franco Marro - Villar Perosa </v>
      </c>
      <c r="C4" s="10">
        <f>'Matrice Dati'!C4</f>
        <v>2</v>
      </c>
      <c r="D4" s="10">
        <f>'Matrice Dati'!D4</f>
        <v>10</v>
      </c>
      <c r="E4" s="10" t="str">
        <f>'Matrice Dati'!E4</f>
        <v>Italiana</v>
      </c>
      <c r="F4" s="19" t="str">
        <f>(IF('Matrice Dati'!F4=1,"Una persona",IF('Matrice Dati'!F4=2,"Due persone",IF('Matrice Dati'!F4=3,"Tre persone",IF('Matrice Dati'!F4=4,"quattro o più persone","")))))</f>
        <v>quattro o più persone</v>
      </c>
      <c r="G4" s="10" t="str">
        <f>(IF('Matrice Dati'!G4=1,"Sono figlio unico",IF('Matrice Dati'!G4=2,"Ho un fratello/sorella",IF('Matrice Dati'!G4=3,"Ho due fratelli/sorelle",IF('Matrice Dati'!G4=4,"Più di tre","")))))</f>
        <v>Ho un fratello/sorella</v>
      </c>
      <c r="H4" s="12" t="str">
        <f>(IF('Matrice Dati'!H4=1,"Giocando con i compagni di classe",IF('Matrice Dati'!H4=2,"Giocando con i bambini delle altre classi",IF('Matrice Dati'!H4=3,"Da solo",IF('Matrice Dati'!H4=4,"","")))))</f>
        <v>Giocando con i compagni di classe</v>
      </c>
      <c r="I4" s="12" t="str">
        <f>(IF('Matrice Dati'!I4=1,"Giocare con i miei amici compagni di classe",IF('Matrice Dati'!I4=2,"Giocare con i miei amici",IF('Matrice Dati'!I4=3,"Giocare da solo",IF('Matrice Dati'!I4=4,"Stare con mamma e papà","")))))</f>
        <v>Giocare con i miei amici</v>
      </c>
      <c r="J4" s="12" t="str">
        <f>(IF('Matrice Dati'!J4=1,"Si, sempre",IF('Matrice Dati'!J4=2,"Spesso",IF('Matrice Dati'!J4=3,"A volte",IF('Matrice Dati'!J4=4,"Quasi mai",IF('Matrice Dati'!J4=5,"Mai",""))))))</f>
        <v>Spesso</v>
      </c>
      <c r="K4" s="12" t="str">
        <f>(IF('Matrice Dati'!K4=1,"Si, sempre",IF('Matrice Dati'!K4=2,"Spesso",IF('Matrice Dati'!K4=3,"A volte",IF('Matrice Dati'!K4=4,"Quasi mai",IF('Matrice Dati'!K4=5,"Mai",""))))))</f>
        <v>Si, sempre</v>
      </c>
      <c r="L4" s="12" t="str">
        <f>(IF('Matrice Dati'!L4=1,"Il gruppo con cui solitamente gioco",IF('Matrice Dati'!L4=2,"Cambio il gruppo a seconda delle attività",IF('Matrice Dati'!L4=3,"Non mi piacciono le attività di gruppo",IF('Matrice Dati'!L4=4,"","")))))</f>
        <v>Il gruppo con cui solitamente gioco</v>
      </c>
      <c r="M4" s="12" t="str">
        <f>(IF('Matrice Dati'!M4=1,"Nessun amico",IF('Matrice Dati'!M4=2,"Un amico",IF('Matrice Dati'!M4=3,"Due amici",IF('Matrice Dati'!M4=4,"Tre o più amici","")))))</f>
        <v>Tre o più amici</v>
      </c>
      <c r="N4" s="12" t="str">
        <f>(IF('Matrice Dati'!N4=1,"Guardando la televisione da solo",IF('Matrice Dati'!N4=2,"Giocando con i miei amici/amiche",IF('Matrice Dati'!N4=3,"Facendo sport individuale",IF('Matrice Dati'!N4=4,"Facendo sport di squadra","")))))</f>
        <v>Giocando con i miei amici/amiche</v>
      </c>
      <c r="O4" s="12" t="str">
        <f>(IF('Matrice Dati'!O4=1,"Timido",IF('Matrice Dati'!O4=2,"Socievole, amo stare con gli altri",IF('Matrice Dati'!O4=3,"Mi avvicino agli altri con paura ma poi mi trovo bene con loro",IF('Matrice Dati'!O4=4,"Non mi piace stare con gli altri","")))))</f>
        <v>Socievole, amo stare con gli altri</v>
      </c>
    </row>
    <row r="5" spans="1:15" x14ac:dyDescent="0.25">
      <c r="A5" s="18">
        <v>4</v>
      </c>
      <c r="B5" s="10" t="str">
        <f>'Matrice Dati'!B5</f>
        <v xml:space="preserve">I.C. Franco Marro - Villar Perosa </v>
      </c>
      <c r="C5" s="10">
        <f>'Matrice Dati'!C5</f>
        <v>1</v>
      </c>
      <c r="D5" s="10">
        <f>'Matrice Dati'!D5</f>
        <v>10</v>
      </c>
      <c r="E5" s="10" t="str">
        <f>'Matrice Dati'!E5</f>
        <v>Italiana</v>
      </c>
      <c r="F5" s="19" t="str">
        <f>(IF('Matrice Dati'!F5=1,"Una persona",IF('Matrice Dati'!F5=2,"Due persone",IF('Matrice Dati'!F5=3,"Tre persone",IF('Matrice Dati'!F5=4,"quattro o più persone","")))))</f>
        <v>Tre persone</v>
      </c>
      <c r="G5" s="10" t="str">
        <f>(IF('Matrice Dati'!G5=1,"Sono figlio unico",IF('Matrice Dati'!G5=2,"Ho un fratello/sorella",IF('Matrice Dati'!G5=3,"Ho due fratelli/sorelle",IF('Matrice Dati'!G5=4,"Più di tre","")))))</f>
        <v>Ho un fratello/sorella</v>
      </c>
      <c r="H5" s="12" t="str">
        <f>(IF('Matrice Dati'!H5=1,"Giocando con i compagni di classe",IF('Matrice Dati'!H5=2,"Giocando con i bambini delle altre classi",IF('Matrice Dati'!H5=3,"Da solo",IF('Matrice Dati'!H5=4,"","")))))</f>
        <v/>
      </c>
      <c r="I5" s="12" t="str">
        <f>(IF('Matrice Dati'!I5=1,"Giocare con i miei amici compagni di classe",IF('Matrice Dati'!I5=2,"Giocare con i miei amici",IF('Matrice Dati'!I5=3,"Giocare da solo",IF('Matrice Dati'!I5=4,"Stare con mamma e papà","")))))</f>
        <v>Giocare con i miei amici compagni di classe</v>
      </c>
      <c r="J5" s="12" t="str">
        <f>(IF('Matrice Dati'!J5=1,"Si, sempre",IF('Matrice Dati'!J5=2,"Spesso",IF('Matrice Dati'!J5=3,"A volte",IF('Matrice Dati'!J5=4,"Quasi mai",IF('Matrice Dati'!J5=5,"Mai",""))))))</f>
        <v>Si, sempre</v>
      </c>
      <c r="K5" s="12" t="str">
        <f>(IF('Matrice Dati'!K5=1,"Si, sempre",IF('Matrice Dati'!K5=2,"Spesso",IF('Matrice Dati'!K5=3,"A volte",IF('Matrice Dati'!K5=4,"Quasi mai",IF('Matrice Dati'!K5=5,"Mai",""))))))</f>
        <v>Si, sempre</v>
      </c>
      <c r="L5" s="12" t="str">
        <f>(IF('Matrice Dati'!L5=1,"Il gruppo con cui solitamente gioco",IF('Matrice Dati'!L5=2,"Cambio il gruppo a seconda delle attività",IF('Matrice Dati'!L5=3,"Non mi piacciono le attività di gruppo",IF('Matrice Dati'!L5=4,"","")))))</f>
        <v>Cambio il gruppo a seconda delle attività</v>
      </c>
      <c r="M5" s="12" t="str">
        <f>(IF('Matrice Dati'!M5=1,"Nessun amico",IF('Matrice Dati'!M5=2,"Un amico",IF('Matrice Dati'!M5=3,"Due amici",IF('Matrice Dati'!M5=4,"Tre o più amici","")))))</f>
        <v>Un amico</v>
      </c>
      <c r="N5" s="12" t="str">
        <f>(IF('Matrice Dati'!N5=1,"Guardando la televisione da solo",IF('Matrice Dati'!N5=2,"Giocando con i miei amici/amiche",IF('Matrice Dati'!N5=3,"Facendo sport individuale",IF('Matrice Dati'!N5=4,"Facendo sport di squadra","")))))</f>
        <v>Facendo sport di squadra</v>
      </c>
      <c r="O5" s="12" t="str">
        <f>(IF('Matrice Dati'!O5=1,"Timido",IF('Matrice Dati'!O5=2,"Socievole, amo stare con gli altri",IF('Matrice Dati'!O5=3,"Mi avvicino agli altri con paura ma poi mi trovo bene con loro",IF('Matrice Dati'!O5=4,"Non mi piace stare con gli altri","")))))</f>
        <v>Socievole, amo stare con gli altri</v>
      </c>
    </row>
    <row r="6" spans="1:15" x14ac:dyDescent="0.25">
      <c r="A6" s="18">
        <v>5</v>
      </c>
      <c r="B6" s="10" t="str">
        <f>'Matrice Dati'!B6</f>
        <v xml:space="preserve">I.C. Franco Marro - Villar Perosa </v>
      </c>
      <c r="C6" s="10">
        <f>'Matrice Dati'!C6</f>
        <v>2</v>
      </c>
      <c r="D6" s="10">
        <f>'Matrice Dati'!D6</f>
        <v>10</v>
      </c>
      <c r="E6" s="10" t="str">
        <f>'Matrice Dati'!E6</f>
        <v>Italiana</v>
      </c>
      <c r="F6" s="19" t="str">
        <f>(IF('Matrice Dati'!F6=1,"Una persona",IF('Matrice Dati'!F6=2,"Due persone",IF('Matrice Dati'!F6=3,"Tre persone",IF('Matrice Dati'!F6=4,"quattro o più persone","")))))</f>
        <v>Tre persone</v>
      </c>
      <c r="G6" s="10" t="str">
        <f>(IF('Matrice Dati'!G6=1,"Sono figlio unico",IF('Matrice Dati'!G6=2,"Ho un fratello/sorella",IF('Matrice Dati'!G6=3,"Ho due fratelli/sorelle",IF('Matrice Dati'!G6=4,"Più di tre","")))))</f>
        <v>Ho un fratello/sorella</v>
      </c>
      <c r="H6" s="12" t="str">
        <f>(IF('Matrice Dati'!H6=1,"Giocando con i compagni di classe",IF('Matrice Dati'!H6=2,"Giocando con i bambini delle altre classi",IF('Matrice Dati'!H6=3,"Da solo",IF('Matrice Dati'!H6=4,"","")))))</f>
        <v>Da solo</v>
      </c>
      <c r="I6" s="12" t="str">
        <f>(IF('Matrice Dati'!I6=1,"Giocare con i miei amici compagni di classe",IF('Matrice Dati'!I6=2,"Giocare con i miei amici",IF('Matrice Dati'!I6=3,"Giocare da solo",IF('Matrice Dati'!I6=4,"Stare con mamma e papà","")))))</f>
        <v>Stare con mamma e papà</v>
      </c>
      <c r="J6" s="12" t="str">
        <f>(IF('Matrice Dati'!J6=1,"Si, sempre",IF('Matrice Dati'!J6=2,"Spesso",IF('Matrice Dati'!J6=3,"A volte",IF('Matrice Dati'!J6=4,"Quasi mai",IF('Matrice Dati'!J6=5,"Mai",""))))))</f>
        <v>Si, sempre</v>
      </c>
      <c r="K6" s="12" t="str">
        <f>(IF('Matrice Dati'!K6=1,"Si, sempre",IF('Matrice Dati'!K6=2,"Spesso",IF('Matrice Dati'!K6=3,"A volte",IF('Matrice Dati'!K6=4,"Quasi mai",IF('Matrice Dati'!K6=5,"Mai",""))))))</f>
        <v>Spesso</v>
      </c>
      <c r="L6" s="12" t="str">
        <f>(IF('Matrice Dati'!L6=1,"Il gruppo con cui solitamente gioco",IF('Matrice Dati'!L6=2,"Cambio il gruppo a seconda delle attività",IF('Matrice Dati'!L6=3,"Non mi piacciono le attività di gruppo",IF('Matrice Dati'!L6=4,"","")))))</f>
        <v>Non mi piacciono le attività di gruppo</v>
      </c>
      <c r="M6" s="12" t="str">
        <f>(IF('Matrice Dati'!M6=1,"Nessun amico",IF('Matrice Dati'!M6=2,"Un amico",IF('Matrice Dati'!M6=3,"Due amici",IF('Matrice Dati'!M6=4,"Tre o più amici","")))))</f>
        <v>Tre o più amici</v>
      </c>
      <c r="N6" s="12" t="str">
        <f>(IF('Matrice Dati'!N6=1,"Guardando la televisione da solo",IF('Matrice Dati'!N6=2,"Giocando con i miei amici/amiche",IF('Matrice Dati'!N6=3,"Facendo sport individuale",IF('Matrice Dati'!N6=4,"Facendo sport di squadra","")))))</f>
        <v>Giocando con i miei amici/amiche</v>
      </c>
      <c r="O6" s="12" t="str">
        <f>(IF('Matrice Dati'!O6=1,"Timido",IF('Matrice Dati'!O6=2,"Socievole, amo stare con gli altri",IF('Matrice Dati'!O6=3,"Mi avvicino agli altri con paura ma poi mi trovo bene con loro",IF('Matrice Dati'!O6=4,"Non mi piace stare con gli altri","")))))</f>
        <v>Timido</v>
      </c>
    </row>
    <row r="7" spans="1:15" x14ac:dyDescent="0.25">
      <c r="A7" s="18">
        <v>6</v>
      </c>
      <c r="B7" s="10" t="str">
        <f>'Matrice Dati'!B7</f>
        <v xml:space="preserve">I.C. Franco Marro - Villar Perosa </v>
      </c>
      <c r="C7" s="10">
        <f>'Matrice Dati'!C7</f>
        <v>1</v>
      </c>
      <c r="D7" s="10">
        <f>'Matrice Dati'!D7</f>
        <v>10</v>
      </c>
      <c r="E7" s="10" t="str">
        <f>'Matrice Dati'!E7</f>
        <v>Italiana</v>
      </c>
      <c r="F7" s="19" t="str">
        <f>(IF('Matrice Dati'!F7=1,"Una persona",IF('Matrice Dati'!F7=2,"Due persone",IF('Matrice Dati'!F7=3,"Tre persone",IF('Matrice Dati'!F7=4,"quattro o più persone","")))))</f>
        <v>quattro o più persone</v>
      </c>
      <c r="G7" s="10" t="str">
        <f>(IF('Matrice Dati'!G7=1,"Sono figlio unico",IF('Matrice Dati'!G7=2,"Ho un fratello/sorella",IF('Matrice Dati'!G7=3,"Ho due fratelli/sorelle",IF('Matrice Dati'!G7=4,"Più di tre","")))))</f>
        <v>Ho due fratelli/sorelle</v>
      </c>
      <c r="H7" s="12" t="str">
        <f>(IF('Matrice Dati'!H7=1,"Giocando con i compagni di classe",IF('Matrice Dati'!H7=2,"Giocando con i bambini delle altre classi",IF('Matrice Dati'!H7=3,"Da solo",IF('Matrice Dati'!H7=4,"","")))))</f>
        <v>Giocando con i compagni di classe</v>
      </c>
      <c r="I7" s="12" t="str">
        <f>(IF('Matrice Dati'!I7=1,"Giocare con i miei amici compagni di classe",IF('Matrice Dati'!I7=2,"Giocare con i miei amici",IF('Matrice Dati'!I7=3,"Giocare da solo",IF('Matrice Dati'!I7=4,"Stare con mamma e papà","")))))</f>
        <v>Giocare con i miei amici</v>
      </c>
      <c r="J7" s="12" t="str">
        <f>(IF('Matrice Dati'!J7=1,"Si, sempre",IF('Matrice Dati'!J7=2,"Spesso",IF('Matrice Dati'!J7=3,"A volte",IF('Matrice Dati'!J7=4,"Quasi mai",IF('Matrice Dati'!J7=5,"Mai",""))))))</f>
        <v>Si, sempre</v>
      </c>
      <c r="K7" s="12" t="str">
        <f>(IF('Matrice Dati'!K7=1,"Si, sempre",IF('Matrice Dati'!K7=2,"Spesso",IF('Matrice Dati'!K7=3,"A volte",IF('Matrice Dati'!K7=4,"Quasi mai",IF('Matrice Dati'!K7=5,"Mai",""))))))</f>
        <v>A volte</v>
      </c>
      <c r="L7" s="12" t="str">
        <f>(IF('Matrice Dati'!L7=1,"Il gruppo con cui solitamente gioco",IF('Matrice Dati'!L7=2,"Cambio il gruppo a seconda delle attività",IF('Matrice Dati'!L7=3,"Non mi piacciono le attività di gruppo",IF('Matrice Dati'!L7=4,"","")))))</f>
        <v>Il gruppo con cui solitamente gioco</v>
      </c>
      <c r="M7" s="12" t="str">
        <f>(IF('Matrice Dati'!M7=1,"Nessun amico",IF('Matrice Dati'!M7=2,"Un amico",IF('Matrice Dati'!M7=3,"Due amici",IF('Matrice Dati'!M7=4,"Tre o più amici","")))))</f>
        <v>Tre o più amici</v>
      </c>
      <c r="N7" s="12" t="str">
        <f>(IF('Matrice Dati'!N7=1,"Guardando la televisione da solo",IF('Matrice Dati'!N7=2,"Giocando con i miei amici/amiche",IF('Matrice Dati'!N7=3,"Facendo sport individuale",IF('Matrice Dati'!N7=4,"Facendo sport di squadra","")))))</f>
        <v>Facendo sport di squadra</v>
      </c>
      <c r="O7" s="12" t="str">
        <f>(IF('Matrice Dati'!O7=1,"Timido",IF('Matrice Dati'!O7=2,"Socievole, amo stare con gli altri",IF('Matrice Dati'!O7=3,"Mi avvicino agli altri con paura ma poi mi trovo bene con loro",IF('Matrice Dati'!O7=4,"Non mi piace stare con gli altri","")))))</f>
        <v>Socievole, amo stare con gli altri</v>
      </c>
    </row>
    <row r="8" spans="1:15" x14ac:dyDescent="0.25">
      <c r="A8" s="18">
        <v>7</v>
      </c>
      <c r="B8" s="10" t="str">
        <f>'Matrice Dati'!B8</f>
        <v xml:space="preserve">I.C. Franco Marro - Villar Perosa </v>
      </c>
      <c r="C8" s="10">
        <f>'Matrice Dati'!C8</f>
        <v>1</v>
      </c>
      <c r="D8" s="10">
        <f>'Matrice Dati'!D8</f>
        <v>10</v>
      </c>
      <c r="E8" s="10" t="str">
        <f>'Matrice Dati'!E8</f>
        <v>Italiana</v>
      </c>
      <c r="F8" s="19" t="str">
        <f>(IF('Matrice Dati'!F8=1,"Una persona",IF('Matrice Dati'!F8=2,"Due persone",IF('Matrice Dati'!F8=3,"Tre persone",IF('Matrice Dati'!F8=4,"quattro o più persone","")))))</f>
        <v>quattro o più persone</v>
      </c>
      <c r="G8" s="10" t="str">
        <f>(IF('Matrice Dati'!G8=1,"Sono figlio unico",IF('Matrice Dati'!G8=2,"Ho un fratello/sorella",IF('Matrice Dati'!G8=3,"Ho due fratelli/sorelle",IF('Matrice Dati'!G8=4,"Più di tre","")))))</f>
        <v>Ho due fratelli/sorelle</v>
      </c>
      <c r="H8" s="12" t="str">
        <f>(IF('Matrice Dati'!H8=1,"Giocando con i compagni di classe",IF('Matrice Dati'!H8=2,"Giocando con i bambini delle altre classi",IF('Matrice Dati'!H8=3,"Da solo",IF('Matrice Dati'!H8=4,"","")))))</f>
        <v>Giocando con i compagni di classe</v>
      </c>
      <c r="I8" s="12" t="str">
        <f>(IF('Matrice Dati'!I8=1,"Giocare con i miei amici compagni di classe",IF('Matrice Dati'!I8=2,"Giocare con i miei amici",IF('Matrice Dati'!I8=3,"Giocare da solo",IF('Matrice Dati'!I8=4,"Stare con mamma e papà","")))))</f>
        <v>Giocare con i miei amici</v>
      </c>
      <c r="J8" s="12" t="str">
        <f>(IF('Matrice Dati'!J8=1,"Si, sempre",IF('Matrice Dati'!J8=2,"Spesso",IF('Matrice Dati'!J8=3,"A volte",IF('Matrice Dati'!J8=4,"Quasi mai",IF('Matrice Dati'!J8=5,"Mai",""))))))</f>
        <v>Spesso</v>
      </c>
      <c r="K8" s="12" t="str">
        <f>(IF('Matrice Dati'!K8=1,"Si, sempre",IF('Matrice Dati'!K8=2,"Spesso",IF('Matrice Dati'!K8=3,"A volte",IF('Matrice Dati'!K8=4,"Quasi mai",IF('Matrice Dati'!K8=5,"Mai",""))))))</f>
        <v>Si, sempre</v>
      </c>
      <c r="L8" s="12" t="str">
        <f>(IF('Matrice Dati'!L8=1,"Il gruppo con cui solitamente gioco",IF('Matrice Dati'!L8=2,"Cambio il gruppo a seconda delle attività",IF('Matrice Dati'!L8=3,"Non mi piacciono le attività di gruppo",IF('Matrice Dati'!L8=4,"","")))))</f>
        <v>Cambio il gruppo a seconda delle attività</v>
      </c>
      <c r="M8" s="12" t="str">
        <f>(IF('Matrice Dati'!M8=1,"Nessun amico",IF('Matrice Dati'!M8=2,"Un amico",IF('Matrice Dati'!M8=3,"Due amici",IF('Matrice Dati'!M8=4,"Tre o più amici","")))))</f>
        <v>Tre o più amici</v>
      </c>
      <c r="N8" s="12" t="str">
        <f>(IF('Matrice Dati'!N8=1,"Guardando la televisione da solo",IF('Matrice Dati'!N8=2,"Giocando con i miei amici/amiche",IF('Matrice Dati'!N8=3,"Facendo sport individuale",IF('Matrice Dati'!N8=4,"Facendo sport di squadra","")))))</f>
        <v>Facendo sport di squadra</v>
      </c>
      <c r="O8" s="12" t="str">
        <f>(IF('Matrice Dati'!O8=1,"Timido",IF('Matrice Dati'!O8=2,"Socievole, amo stare con gli altri",IF('Matrice Dati'!O8=3,"Mi avvicino agli altri con paura ma poi mi trovo bene con loro",IF('Matrice Dati'!O8=4,"Non mi piace stare con gli altri","")))))</f>
        <v>Socievole, amo stare con gli altri</v>
      </c>
    </row>
    <row r="9" spans="1:15" x14ac:dyDescent="0.25">
      <c r="A9" s="18">
        <v>8</v>
      </c>
      <c r="B9" s="10" t="str">
        <f>'Matrice Dati'!B9</f>
        <v xml:space="preserve">I.C. Franco Marro - Villar Perosa </v>
      </c>
      <c r="C9" s="10">
        <f>'Matrice Dati'!C9</f>
        <v>1</v>
      </c>
      <c r="D9" s="10">
        <f>'Matrice Dati'!D9</f>
        <v>10</v>
      </c>
      <c r="E9" s="10" t="str">
        <f>'Matrice Dati'!E9</f>
        <v>Italiana</v>
      </c>
      <c r="F9" s="19" t="str">
        <f>(IF('Matrice Dati'!F9=1,"Una persona",IF('Matrice Dati'!F9=2,"Due persone",IF('Matrice Dati'!F9=3,"Tre persone",IF('Matrice Dati'!F9=4,"quattro o più persone","")))))</f>
        <v>Tre persone</v>
      </c>
      <c r="G9" s="10" t="str">
        <f>(IF('Matrice Dati'!G9=1,"Sono figlio unico",IF('Matrice Dati'!G9=2,"Ho un fratello/sorella",IF('Matrice Dati'!G9=3,"Ho due fratelli/sorelle",IF('Matrice Dati'!G9=4,"Più di tre","")))))</f>
        <v>Ho un fratello/sorella</v>
      </c>
      <c r="H9" s="12" t="str">
        <f>(IF('Matrice Dati'!H9=1,"Giocando con i compagni di classe",IF('Matrice Dati'!H9=2,"Giocando con i bambini delle altre classi",IF('Matrice Dati'!H9=3,"Da solo",IF('Matrice Dati'!H9=4,"","")))))</f>
        <v>Giocando con i compagni di classe</v>
      </c>
      <c r="I9" s="12" t="str">
        <f>(IF('Matrice Dati'!I9=1,"Giocare con i miei amici compagni di classe",IF('Matrice Dati'!I9=2,"Giocare con i miei amici",IF('Matrice Dati'!I9=3,"Giocare da solo",IF('Matrice Dati'!I9=4,"Stare con mamma e papà","")))))</f>
        <v>Giocare con i miei amici</v>
      </c>
      <c r="J9" s="12" t="str">
        <f>(IF('Matrice Dati'!J9=1,"Si, sempre",IF('Matrice Dati'!J9=2,"Spesso",IF('Matrice Dati'!J9=3,"A volte",IF('Matrice Dati'!J9=4,"Quasi mai",IF('Matrice Dati'!J9=5,"Mai",""))))))</f>
        <v>Spesso</v>
      </c>
      <c r="K9" s="12" t="str">
        <f>(IF('Matrice Dati'!K9=1,"Si, sempre",IF('Matrice Dati'!K9=2,"Spesso",IF('Matrice Dati'!K9=3,"A volte",IF('Matrice Dati'!K9=4,"Quasi mai",IF('Matrice Dati'!K9=5,"Mai",""))))))</f>
        <v>Si, sempre</v>
      </c>
      <c r="L9" s="12" t="str">
        <f>(IF('Matrice Dati'!L9=1,"Il gruppo con cui solitamente gioco",IF('Matrice Dati'!L9=2,"Cambio il gruppo a seconda delle attività",IF('Matrice Dati'!L9=3,"Non mi piacciono le attività di gruppo",IF('Matrice Dati'!L9=4,"","")))))</f>
        <v>Cambio il gruppo a seconda delle attività</v>
      </c>
      <c r="M9" s="12" t="str">
        <f>(IF('Matrice Dati'!M9=1,"Nessun amico",IF('Matrice Dati'!M9=2,"Un amico",IF('Matrice Dati'!M9=3,"Due amici",IF('Matrice Dati'!M9=4,"Tre o più amici","")))))</f>
        <v>Tre o più amici</v>
      </c>
      <c r="N9" s="12" t="str">
        <f>(IF('Matrice Dati'!N9=1,"Guardando la televisione da solo",IF('Matrice Dati'!N9=2,"Giocando con i miei amici/amiche",IF('Matrice Dati'!N9=3,"Facendo sport individuale",IF('Matrice Dati'!N9=4,"Facendo sport di squadra","")))))</f>
        <v>Facendo sport di squadra</v>
      </c>
      <c r="O9" s="12" t="str">
        <f>(IF('Matrice Dati'!O9=1,"Timido",IF('Matrice Dati'!O9=2,"Socievole, amo stare con gli altri",IF('Matrice Dati'!O9=3,"Mi avvicino agli altri con paura ma poi mi trovo bene con loro",IF('Matrice Dati'!O9=4,"Non mi piace stare con gli altri","")))))</f>
        <v>Socievole, amo stare con gli altri</v>
      </c>
    </row>
    <row r="10" spans="1:15" x14ac:dyDescent="0.25">
      <c r="A10" s="18">
        <v>9</v>
      </c>
      <c r="B10" s="10" t="str">
        <f>'Matrice Dati'!B10</f>
        <v xml:space="preserve">I.C. Franco Marro - Villar Perosa </v>
      </c>
      <c r="C10" s="10">
        <f>'Matrice Dati'!C10</f>
        <v>1</v>
      </c>
      <c r="D10" s="10">
        <f>'Matrice Dati'!D10</f>
        <v>9</v>
      </c>
      <c r="E10" s="10" t="str">
        <f>'Matrice Dati'!E10</f>
        <v>Italiana</v>
      </c>
      <c r="F10" s="19" t="str">
        <f>(IF('Matrice Dati'!F10=1,"Una persona",IF('Matrice Dati'!F10=2,"Due persone",IF('Matrice Dati'!F10=3,"Tre persone",IF('Matrice Dati'!F10=4,"quattro o più persone","")))))</f>
        <v>quattro o più persone</v>
      </c>
      <c r="G10" s="10" t="str">
        <f>(IF('Matrice Dati'!G10=1,"Sono figlio unico",IF('Matrice Dati'!G10=2,"Ho un fratello/sorella",IF('Matrice Dati'!G10=3,"Ho due fratelli/sorelle",IF('Matrice Dati'!G10=4,"Più di tre","")))))</f>
        <v>Ho un fratello/sorella</v>
      </c>
      <c r="H10" s="12" t="str">
        <f>(IF('Matrice Dati'!H10=1,"Giocando con i compagni di classe",IF('Matrice Dati'!H10=2,"Giocando con i bambini delle altre classi",IF('Matrice Dati'!H10=3,"Da solo",IF('Matrice Dati'!H10=4,"","")))))</f>
        <v>Giocando con i compagni di classe</v>
      </c>
      <c r="I10" s="12" t="str">
        <f>(IF('Matrice Dati'!I10=1,"Giocare con i miei amici compagni di classe",IF('Matrice Dati'!I10=2,"Giocare con i miei amici",IF('Matrice Dati'!I10=3,"Giocare da solo",IF('Matrice Dati'!I10=4,"Stare con mamma e papà","")))))</f>
        <v>Giocare con i miei amici</v>
      </c>
      <c r="J10" s="12" t="str">
        <f>(IF('Matrice Dati'!J10=1,"Si, sempre",IF('Matrice Dati'!J10=2,"Spesso",IF('Matrice Dati'!J10=3,"A volte",IF('Matrice Dati'!J10=4,"Quasi mai",IF('Matrice Dati'!J10=5,"Mai",""))))))</f>
        <v>Spesso</v>
      </c>
      <c r="K10" s="12" t="str">
        <f>(IF('Matrice Dati'!K10=1,"Si, sempre",IF('Matrice Dati'!K10=2,"Spesso",IF('Matrice Dati'!K10=3,"A volte",IF('Matrice Dati'!K10=4,"Quasi mai",IF('Matrice Dati'!K10=5,"Mai",""))))))</f>
        <v>Si, sempre</v>
      </c>
      <c r="L10" s="12" t="str">
        <f>(IF('Matrice Dati'!L10=1,"Il gruppo con cui solitamente gioco",IF('Matrice Dati'!L10=2,"Cambio il gruppo a seconda delle attività",IF('Matrice Dati'!L10=3,"Non mi piacciono le attività di gruppo",IF('Matrice Dati'!L10=4,"","")))))</f>
        <v>Il gruppo con cui solitamente gioco</v>
      </c>
      <c r="M10" s="12" t="str">
        <f>(IF('Matrice Dati'!M10=1,"Nessun amico",IF('Matrice Dati'!M10=2,"Un amico",IF('Matrice Dati'!M10=3,"Due amici",IF('Matrice Dati'!M10=4,"Tre o più amici","")))))</f>
        <v>Tre o più amici</v>
      </c>
      <c r="N10" s="12" t="str">
        <f>(IF('Matrice Dati'!N10=1,"Guardando la televisione da solo",IF('Matrice Dati'!N10=2,"Giocando con i miei amici/amiche",IF('Matrice Dati'!N10=3,"Facendo sport individuale",IF('Matrice Dati'!N10=4,"Facendo sport di squadra","")))))</f>
        <v>Facendo sport individuale</v>
      </c>
      <c r="O10" s="12" t="str">
        <f>(IF('Matrice Dati'!O10=1,"Timido",IF('Matrice Dati'!O10=2,"Socievole, amo stare con gli altri",IF('Matrice Dati'!O10=3,"Mi avvicino agli altri con paura ma poi mi trovo bene con loro",IF('Matrice Dati'!O10=4,"Non mi piace stare con gli altri","")))))</f>
        <v>Mi avvicino agli altri con paura ma poi mi trovo bene con loro</v>
      </c>
    </row>
    <row r="11" spans="1:15" x14ac:dyDescent="0.25">
      <c r="A11" s="18">
        <v>10</v>
      </c>
      <c r="B11" s="10" t="str">
        <f>'Matrice Dati'!B11</f>
        <v xml:space="preserve">I.C. Franco Marro - Villar Perosa </v>
      </c>
      <c r="C11" s="10">
        <f>'Matrice Dati'!C11</f>
        <v>2</v>
      </c>
      <c r="D11" s="10">
        <f>'Matrice Dati'!D11</f>
        <v>10</v>
      </c>
      <c r="E11" s="10" t="str">
        <f>'Matrice Dati'!E11</f>
        <v>Italiana</v>
      </c>
      <c r="F11" s="19" t="str">
        <f>(IF('Matrice Dati'!F11=1,"Una persona",IF('Matrice Dati'!F11=2,"Due persone",IF('Matrice Dati'!F11=3,"Tre persone",IF('Matrice Dati'!F11=4,"quattro o più persone","")))))</f>
        <v>Tre persone</v>
      </c>
      <c r="G11" s="10" t="str">
        <f>(IF('Matrice Dati'!G11=1,"Sono figlio unico",IF('Matrice Dati'!G11=2,"Ho un fratello/sorella",IF('Matrice Dati'!G11=3,"Ho due fratelli/sorelle",IF('Matrice Dati'!G11=4,"Più di tre","")))))</f>
        <v>Ho un fratello/sorella</v>
      </c>
      <c r="H11" s="12" t="str">
        <f>(IF('Matrice Dati'!H11=1,"Giocando con i compagni di classe",IF('Matrice Dati'!H11=2,"Giocando con i bambini delle altre classi",IF('Matrice Dati'!H11=3,"Da solo",IF('Matrice Dati'!H11=4,"","")))))</f>
        <v>Giocando con i compagni di classe</v>
      </c>
      <c r="I11" s="12" t="str">
        <f>(IF('Matrice Dati'!I11=1,"Giocare con i miei amici compagni di classe",IF('Matrice Dati'!I11=2,"Giocare con i miei amici",IF('Matrice Dati'!I11=3,"Giocare da solo",IF('Matrice Dati'!I11=4,"Stare con mamma e papà","")))))</f>
        <v>Giocare con i miei amici</v>
      </c>
      <c r="J11" s="12" t="str">
        <f>(IF('Matrice Dati'!J11=1,"Si, sempre",IF('Matrice Dati'!J11=2,"Spesso",IF('Matrice Dati'!J11=3,"A volte",IF('Matrice Dati'!J11=4,"Quasi mai",IF('Matrice Dati'!J11=5,"Mai",""))))))</f>
        <v>Si, sempre</v>
      </c>
      <c r="K11" s="12" t="str">
        <f>(IF('Matrice Dati'!K11=1,"Si, sempre",IF('Matrice Dati'!K11=2,"Spesso",IF('Matrice Dati'!K11=3,"A volte",IF('Matrice Dati'!K11=4,"Quasi mai",IF('Matrice Dati'!K11=5,"Mai",""))))))</f>
        <v>Si, sempre</v>
      </c>
      <c r="L11" s="12" t="str">
        <f>(IF('Matrice Dati'!L11=1,"Il gruppo con cui solitamente gioco",IF('Matrice Dati'!L11=2,"Cambio il gruppo a seconda delle attività",IF('Matrice Dati'!L11=3,"Non mi piacciono le attività di gruppo",IF('Matrice Dati'!L11=4,"","")))))</f>
        <v>Il gruppo con cui solitamente gioco</v>
      </c>
      <c r="M11" s="12" t="str">
        <f>(IF('Matrice Dati'!M11=1,"Nessun amico",IF('Matrice Dati'!M11=2,"Un amico",IF('Matrice Dati'!M11=3,"Due amici",IF('Matrice Dati'!M11=4,"Tre o più amici","")))))</f>
        <v>Tre o più amici</v>
      </c>
      <c r="N11" s="12" t="str">
        <f>(IF('Matrice Dati'!N11=1,"Guardando la televisione da solo",IF('Matrice Dati'!N11=2,"Giocando con i miei amici/amiche",IF('Matrice Dati'!N11=3,"Facendo sport individuale",IF('Matrice Dati'!N11=4,"Facendo sport di squadra","")))))</f>
        <v>Facendo sport di squadra</v>
      </c>
      <c r="O11" s="12" t="str">
        <f>(IF('Matrice Dati'!O11=1,"Timido",IF('Matrice Dati'!O11=2,"Socievole, amo stare con gli altri",IF('Matrice Dati'!O11=3,"Mi avvicino agli altri con paura ma poi mi trovo bene con loro",IF('Matrice Dati'!O11=4,"Non mi piace stare con gli altri","")))))</f>
        <v>Timido</v>
      </c>
    </row>
    <row r="12" spans="1:15" x14ac:dyDescent="0.25">
      <c r="A12" s="18">
        <v>11</v>
      </c>
      <c r="B12" s="10" t="str">
        <f>'Matrice Dati'!B12</f>
        <v xml:space="preserve">I.C. Franco Marro - Villar Perosa </v>
      </c>
      <c r="C12" s="10">
        <f>'Matrice Dati'!C12</f>
        <v>1</v>
      </c>
      <c r="D12" s="10">
        <f>'Matrice Dati'!D12</f>
        <v>10</v>
      </c>
      <c r="E12" s="10" t="str">
        <f>'Matrice Dati'!E12</f>
        <v>Italiana</v>
      </c>
      <c r="F12" s="19" t="str">
        <f>(IF('Matrice Dati'!F12=1,"Una persona",IF('Matrice Dati'!F12=2,"Due persone",IF('Matrice Dati'!F12=3,"Tre persone",IF('Matrice Dati'!F12=4,"quattro o più persone","")))))</f>
        <v>quattro o più persone</v>
      </c>
      <c r="G12" s="10" t="str">
        <f>(IF('Matrice Dati'!G12=1,"Sono figlio unico",IF('Matrice Dati'!G12=2,"Ho un fratello/sorella",IF('Matrice Dati'!G12=3,"Ho due fratelli/sorelle",IF('Matrice Dati'!G12=4,"Più di tre","")))))</f>
        <v>Ho due fratelli/sorelle</v>
      </c>
      <c r="H12" s="12" t="str">
        <f>(IF('Matrice Dati'!H12=1,"Giocando con i compagni di classe",IF('Matrice Dati'!H12=2,"Giocando con i bambini delle altre classi",IF('Matrice Dati'!H12=3,"Da solo",IF('Matrice Dati'!H12=4,"","")))))</f>
        <v>Giocando con i compagni di classe</v>
      </c>
      <c r="I12" s="12" t="str">
        <f>(IF('Matrice Dati'!I12=1,"Giocare con i miei amici compagni di classe",IF('Matrice Dati'!I12=2,"Giocare con i miei amici",IF('Matrice Dati'!I12=3,"Giocare da solo",IF('Matrice Dati'!I12=4,"Stare con mamma e papà","")))))</f>
        <v>Giocare con i miei amici</v>
      </c>
      <c r="J12" s="12" t="str">
        <f>(IF('Matrice Dati'!J12=1,"Si, sempre",IF('Matrice Dati'!J12=2,"Spesso",IF('Matrice Dati'!J12=3,"A volte",IF('Matrice Dati'!J12=4,"Quasi mai",IF('Matrice Dati'!J12=5,"Mai",""))))))</f>
        <v>Si, sempre</v>
      </c>
      <c r="K12" s="12" t="str">
        <f>(IF('Matrice Dati'!K12=1,"Si, sempre",IF('Matrice Dati'!K12=2,"Spesso",IF('Matrice Dati'!K12=3,"A volte",IF('Matrice Dati'!K12=4,"Quasi mai",IF('Matrice Dati'!K12=5,"Mai",""))))))</f>
        <v>Quasi mai</v>
      </c>
      <c r="L12" s="12" t="str">
        <f>(IF('Matrice Dati'!L12=1,"Il gruppo con cui solitamente gioco",IF('Matrice Dati'!L12=2,"Cambio il gruppo a seconda delle attività",IF('Matrice Dati'!L12=3,"Non mi piacciono le attività di gruppo",IF('Matrice Dati'!L12=4,"","")))))</f>
        <v>Il gruppo con cui solitamente gioco</v>
      </c>
      <c r="M12" s="12" t="str">
        <f>(IF('Matrice Dati'!M12=1,"Nessun amico",IF('Matrice Dati'!M12=2,"Un amico",IF('Matrice Dati'!M12=3,"Due amici",IF('Matrice Dati'!M12=4,"Tre o più amici","")))))</f>
        <v>Tre o più amici</v>
      </c>
      <c r="N12" s="12" t="str">
        <f>(IF('Matrice Dati'!N12=1,"Guardando la televisione da solo",IF('Matrice Dati'!N12=2,"Giocando con i miei amici/amiche",IF('Matrice Dati'!N12=3,"Facendo sport individuale",IF('Matrice Dati'!N12=4,"Facendo sport di squadra","")))))</f>
        <v>Giocando con i miei amici/amiche</v>
      </c>
      <c r="O12" s="12" t="str">
        <f>(IF('Matrice Dati'!O12=1,"Timido",IF('Matrice Dati'!O12=2,"Socievole, amo stare con gli altri",IF('Matrice Dati'!O12=3,"Mi avvicino agli altri con paura ma poi mi trovo bene con loro",IF('Matrice Dati'!O12=4,"Non mi piace stare con gli altri","")))))</f>
        <v>Mi avvicino agli altri con paura ma poi mi trovo bene con loro</v>
      </c>
    </row>
    <row r="13" spans="1:15" x14ac:dyDescent="0.25">
      <c r="A13" s="18">
        <v>12</v>
      </c>
      <c r="B13" s="10" t="str">
        <f>'Matrice Dati'!B13</f>
        <v xml:space="preserve">I.C. Franco Marro - Villar Perosa </v>
      </c>
      <c r="C13" s="10">
        <f>'Matrice Dati'!C13</f>
        <v>2</v>
      </c>
      <c r="D13" s="10">
        <f>'Matrice Dati'!D13</f>
        <v>10</v>
      </c>
      <c r="E13" s="10" t="str">
        <f>'Matrice Dati'!E13</f>
        <v>Italiana</v>
      </c>
      <c r="F13" s="19" t="str">
        <f>(IF('Matrice Dati'!F13=1,"Una persona",IF('Matrice Dati'!F13=2,"Due persone",IF('Matrice Dati'!F13=3,"Tre persone",IF('Matrice Dati'!F13=4,"quattro o più persone","")))))</f>
        <v>quattro o più persone</v>
      </c>
      <c r="G13" s="10" t="str">
        <f>(IF('Matrice Dati'!G13=1,"Sono figlio unico",IF('Matrice Dati'!G13=2,"Ho un fratello/sorella",IF('Matrice Dati'!G13=3,"Ho due fratelli/sorelle",IF('Matrice Dati'!G13=4,"Più di tre","")))))</f>
        <v>Ho un fratello/sorella</v>
      </c>
      <c r="H13" s="12" t="str">
        <f>(IF('Matrice Dati'!H13=1,"Giocando con i compagni di classe",IF('Matrice Dati'!H13=2,"Giocando con i bambini delle altre classi",IF('Matrice Dati'!H13=3,"Da solo",IF('Matrice Dati'!H13=4,"","")))))</f>
        <v>Giocando con i compagni di classe</v>
      </c>
      <c r="I13" s="12" t="str">
        <f>(IF('Matrice Dati'!I13=1,"Giocare con i miei amici compagni di classe",IF('Matrice Dati'!I13=2,"Giocare con i miei amici",IF('Matrice Dati'!I13=3,"Giocare da solo",IF('Matrice Dati'!I13=4,"Stare con mamma e papà","")))))</f>
        <v>Stare con mamma e papà</v>
      </c>
      <c r="J13" s="12" t="str">
        <f>(IF('Matrice Dati'!J13=1,"Si, sempre",IF('Matrice Dati'!J13=2,"Spesso",IF('Matrice Dati'!J13=3,"A volte",IF('Matrice Dati'!J13=4,"Quasi mai",IF('Matrice Dati'!J13=5,"Mai",""))))))</f>
        <v>Si, sempre</v>
      </c>
      <c r="K13" s="12" t="str">
        <f>(IF('Matrice Dati'!K13=1,"Si, sempre",IF('Matrice Dati'!K13=2,"Spesso",IF('Matrice Dati'!K13=3,"A volte",IF('Matrice Dati'!K13=4,"Quasi mai",IF('Matrice Dati'!K13=5,"Mai",""))))))</f>
        <v>Si, sempre</v>
      </c>
      <c r="L13" s="12" t="str">
        <f>(IF('Matrice Dati'!L13=1,"Il gruppo con cui solitamente gioco",IF('Matrice Dati'!L13=2,"Cambio il gruppo a seconda delle attività",IF('Matrice Dati'!L13=3,"Non mi piacciono le attività di gruppo",IF('Matrice Dati'!L13=4,"","")))))</f>
        <v>Cambio il gruppo a seconda delle attività</v>
      </c>
      <c r="M13" s="12" t="str">
        <f>(IF('Matrice Dati'!M13=1,"Nessun amico",IF('Matrice Dati'!M13=2,"Un amico",IF('Matrice Dati'!M13=3,"Due amici",IF('Matrice Dati'!M13=4,"Tre o più amici","")))))</f>
        <v>Due amici</v>
      </c>
      <c r="N13" s="12" t="str">
        <f>(IF('Matrice Dati'!N13=1,"Guardando la televisione da solo",IF('Matrice Dati'!N13=2,"Giocando con i miei amici/amiche",IF('Matrice Dati'!N13=3,"Facendo sport individuale",IF('Matrice Dati'!N13=4,"Facendo sport di squadra","")))))</f>
        <v>Facendo sport di squadra</v>
      </c>
      <c r="O13" s="12" t="str">
        <f>(IF('Matrice Dati'!O13=1,"Timido",IF('Matrice Dati'!O13=2,"Socievole, amo stare con gli altri",IF('Matrice Dati'!O13=3,"Mi avvicino agli altri con paura ma poi mi trovo bene con loro",IF('Matrice Dati'!O13=4,"Non mi piace stare con gli altri","")))))</f>
        <v>Mi avvicino agli altri con paura ma poi mi trovo bene con loro</v>
      </c>
    </row>
    <row r="14" spans="1:15" x14ac:dyDescent="0.25">
      <c r="A14" s="18">
        <v>13</v>
      </c>
      <c r="B14" s="10" t="str">
        <f>'Matrice Dati'!B14</f>
        <v xml:space="preserve">I.C. Franco Marro - Villar Perosa </v>
      </c>
      <c r="C14" s="10">
        <f>'Matrice Dati'!C14</f>
        <v>1</v>
      </c>
      <c r="D14" s="10">
        <f>'Matrice Dati'!D14</f>
        <v>10</v>
      </c>
      <c r="E14" s="10" t="str">
        <f>'Matrice Dati'!E14</f>
        <v>Italiana</v>
      </c>
      <c r="F14" s="19" t="str">
        <f>(IF('Matrice Dati'!F14=1,"Una persona",IF('Matrice Dati'!F14=2,"Due persone",IF('Matrice Dati'!F14=3,"Tre persone",IF('Matrice Dati'!F14=4,"quattro o più persone","")))))</f>
        <v>quattro o più persone</v>
      </c>
      <c r="G14" s="10" t="str">
        <f>(IF('Matrice Dati'!G14=1,"Sono figlio unico",IF('Matrice Dati'!G14=2,"Ho un fratello/sorella",IF('Matrice Dati'!G14=3,"Ho due fratelli/sorelle",IF('Matrice Dati'!G14=4,"Più di tre","")))))</f>
        <v>Più di tre</v>
      </c>
      <c r="H14" s="12" t="str">
        <f>(IF('Matrice Dati'!H14=1,"Giocando con i compagni di classe",IF('Matrice Dati'!H14=2,"Giocando con i bambini delle altre classi",IF('Matrice Dati'!H14=3,"Da solo",IF('Matrice Dati'!H14=4,"","")))))</f>
        <v>Giocando con i compagni di classe</v>
      </c>
      <c r="I14" s="12" t="str">
        <f>(IF('Matrice Dati'!I14=1,"Giocare con i miei amici compagni di classe",IF('Matrice Dati'!I14=2,"Giocare con i miei amici",IF('Matrice Dati'!I14=3,"Giocare da solo",IF('Matrice Dati'!I14=4,"Stare con mamma e papà","")))))</f>
        <v>Giocare con i miei amici</v>
      </c>
      <c r="J14" s="12" t="str">
        <f>(IF('Matrice Dati'!J14=1,"Si, sempre",IF('Matrice Dati'!J14=2,"Spesso",IF('Matrice Dati'!J14=3,"A volte",IF('Matrice Dati'!J14=4,"Quasi mai",IF('Matrice Dati'!J14=5,"Mai",""))))))</f>
        <v>Si, sempre</v>
      </c>
      <c r="K14" s="12" t="str">
        <f>(IF('Matrice Dati'!K14=1,"Si, sempre",IF('Matrice Dati'!K14=2,"Spesso",IF('Matrice Dati'!K14=3,"A volte",IF('Matrice Dati'!K14=4,"Quasi mai",IF('Matrice Dati'!K14=5,"Mai",""))))))</f>
        <v>Si, sempre</v>
      </c>
      <c r="L14" s="12" t="str">
        <f>(IF('Matrice Dati'!L14=1,"Il gruppo con cui solitamente gioco",IF('Matrice Dati'!L14=2,"Cambio il gruppo a seconda delle attività",IF('Matrice Dati'!L14=3,"Non mi piacciono le attività di gruppo",IF('Matrice Dati'!L14=4,"","")))))</f>
        <v>Il gruppo con cui solitamente gioco</v>
      </c>
      <c r="M14" s="12" t="str">
        <f>(IF('Matrice Dati'!M14=1,"Nessun amico",IF('Matrice Dati'!M14=2,"Un amico",IF('Matrice Dati'!M14=3,"Due amici",IF('Matrice Dati'!M14=4,"Tre o più amici","")))))</f>
        <v>Tre o più amici</v>
      </c>
      <c r="N14" s="12" t="str">
        <f>(IF('Matrice Dati'!N14=1,"Guardando la televisione da solo",IF('Matrice Dati'!N14=2,"Giocando con i miei amici/amiche",IF('Matrice Dati'!N14=3,"Facendo sport individuale",IF('Matrice Dati'!N14=4,"Facendo sport di squadra","")))))</f>
        <v>Giocando con i miei amici/amiche</v>
      </c>
      <c r="O14" s="12" t="str">
        <f>(IF('Matrice Dati'!O14=1,"Timido",IF('Matrice Dati'!O14=2,"Socievole, amo stare con gli altri",IF('Matrice Dati'!O14=3,"Mi avvicino agli altri con paura ma poi mi trovo bene con loro",IF('Matrice Dati'!O14=4,"Non mi piace stare con gli altri","")))))</f>
        <v>Socievole, amo stare con gli altri</v>
      </c>
    </row>
    <row r="15" spans="1:15" x14ac:dyDescent="0.25">
      <c r="A15" s="18">
        <v>14</v>
      </c>
      <c r="B15" s="10" t="str">
        <f>'Matrice Dati'!B15</f>
        <v xml:space="preserve">I.C. Franco Marro - Villar Perosa </v>
      </c>
      <c r="C15" s="10">
        <f>'Matrice Dati'!C15</f>
        <v>2</v>
      </c>
      <c r="D15" s="10">
        <f>'Matrice Dati'!D15</f>
        <v>10</v>
      </c>
      <c r="E15" s="10" t="str">
        <f>'Matrice Dati'!E15</f>
        <v>Italiana</v>
      </c>
      <c r="F15" s="19" t="str">
        <f>(IF('Matrice Dati'!F15=1,"Una persona",IF('Matrice Dati'!F15=2,"Due persone",IF('Matrice Dati'!F15=3,"Tre persone",IF('Matrice Dati'!F15=4,"quattro o più persone","")))))</f>
        <v>quattro o più persone</v>
      </c>
      <c r="G15" s="10" t="str">
        <f>(IF('Matrice Dati'!G15=1,"Sono figlio unico",IF('Matrice Dati'!G15=2,"Ho un fratello/sorella",IF('Matrice Dati'!G15=3,"Ho due fratelli/sorelle",IF('Matrice Dati'!G15=4,"Più di tre","")))))</f>
        <v>Ho un fratello/sorella</v>
      </c>
      <c r="H15" s="12" t="str">
        <f>(IF('Matrice Dati'!H15=1,"Giocando con i compagni di classe",IF('Matrice Dati'!H15=2,"Giocando con i bambini delle altre classi",IF('Matrice Dati'!H15=3,"Da solo",IF('Matrice Dati'!H15=4,"","")))))</f>
        <v>Giocando con i compagni di classe</v>
      </c>
      <c r="I15" s="12" t="str">
        <f>(IF('Matrice Dati'!I15=1,"Giocare con i miei amici compagni di classe",IF('Matrice Dati'!I15=2,"Giocare con i miei amici",IF('Matrice Dati'!I15=3,"Giocare da solo",IF('Matrice Dati'!I15=4,"Stare con mamma e papà","")))))</f>
        <v>Giocare con i miei amici</v>
      </c>
      <c r="J15" s="12" t="str">
        <f>(IF('Matrice Dati'!J15=1,"Si, sempre",IF('Matrice Dati'!J15=2,"Spesso",IF('Matrice Dati'!J15=3,"A volte",IF('Matrice Dati'!J15=4,"Quasi mai",IF('Matrice Dati'!J15=5,"Mai",""))))))</f>
        <v>Si, sempre</v>
      </c>
      <c r="K15" s="12" t="str">
        <f>(IF('Matrice Dati'!K15=1,"Si, sempre",IF('Matrice Dati'!K15=2,"Spesso",IF('Matrice Dati'!K15=3,"A volte",IF('Matrice Dati'!K15=4,"Quasi mai",IF('Matrice Dati'!K15=5,"Mai",""))))))</f>
        <v>A volte</v>
      </c>
      <c r="L15" s="12" t="str">
        <f>(IF('Matrice Dati'!L15=1,"Il gruppo con cui solitamente gioco",IF('Matrice Dati'!L15=2,"Cambio il gruppo a seconda delle attività",IF('Matrice Dati'!L15=3,"Non mi piacciono le attività di gruppo",IF('Matrice Dati'!L15=4,"","")))))</f>
        <v>Il gruppo con cui solitamente gioco</v>
      </c>
      <c r="M15" s="12" t="str">
        <f>(IF('Matrice Dati'!M15=1,"Nessun amico",IF('Matrice Dati'!M15=2,"Un amico",IF('Matrice Dati'!M15=3,"Due amici",IF('Matrice Dati'!M15=4,"Tre o più amici","")))))</f>
        <v>Un amico</v>
      </c>
      <c r="N15" s="12" t="str">
        <f>(IF('Matrice Dati'!N15=1,"Guardando la televisione da solo",IF('Matrice Dati'!N15=2,"Giocando con i miei amici/amiche",IF('Matrice Dati'!N15=3,"Facendo sport individuale",IF('Matrice Dati'!N15=4,"Facendo sport di squadra","")))))</f>
        <v>Facendo sport individuale</v>
      </c>
      <c r="O15" s="12" t="str">
        <f>(IF('Matrice Dati'!O15=1,"Timido",IF('Matrice Dati'!O15=2,"Socievole, amo stare con gli altri",IF('Matrice Dati'!O15=3,"Mi avvicino agli altri con paura ma poi mi trovo bene con loro",IF('Matrice Dati'!O15=4,"Non mi piace stare con gli altri","")))))</f>
        <v>Mi avvicino agli altri con paura ma poi mi trovo bene con loro</v>
      </c>
    </row>
    <row r="16" spans="1:15" x14ac:dyDescent="0.25">
      <c r="A16" s="18">
        <v>15</v>
      </c>
      <c r="B16" s="10" t="str">
        <f>'Matrice Dati'!B16</f>
        <v xml:space="preserve">I.C. Franco Marro - Villar Perosa </v>
      </c>
      <c r="C16" s="10">
        <f>'Matrice Dati'!C16</f>
        <v>1</v>
      </c>
      <c r="D16" s="10">
        <f>'Matrice Dati'!D16</f>
        <v>10</v>
      </c>
      <c r="E16" s="10" t="str">
        <f>'Matrice Dati'!E16</f>
        <v>Italiana</v>
      </c>
      <c r="F16" s="19" t="str">
        <f>(IF('Matrice Dati'!F16=1,"Una persona",IF('Matrice Dati'!F16=2,"Due persone",IF('Matrice Dati'!F16=3,"Tre persone",IF('Matrice Dati'!F16=4,"quattro o più persone","")))))</f>
        <v>quattro o più persone</v>
      </c>
      <c r="G16" s="10" t="str">
        <f>(IF('Matrice Dati'!G16=1,"Sono figlio unico",IF('Matrice Dati'!G16=2,"Ho un fratello/sorella",IF('Matrice Dati'!G16=3,"Ho due fratelli/sorelle",IF('Matrice Dati'!G16=4,"Più di tre","")))))</f>
        <v>Ho due fratelli/sorelle</v>
      </c>
      <c r="H16" s="12" t="str">
        <f>(IF('Matrice Dati'!H16=1,"Giocando con i compagni di classe",IF('Matrice Dati'!H16=2,"Giocando con i bambini delle altre classi",IF('Matrice Dati'!H16=3,"Da solo",IF('Matrice Dati'!H16=4,"","")))))</f>
        <v>Giocando con i compagni di classe</v>
      </c>
      <c r="I16" s="12" t="str">
        <f>(IF('Matrice Dati'!I16=1,"Giocare con i miei amici compagni di classe",IF('Matrice Dati'!I16=2,"Giocare con i miei amici",IF('Matrice Dati'!I16=3,"Giocare da solo",IF('Matrice Dati'!I16=4,"Stare con mamma e papà","")))))</f>
        <v>Stare con mamma e papà</v>
      </c>
      <c r="J16" s="12" t="str">
        <f>(IF('Matrice Dati'!J16=1,"Si, sempre",IF('Matrice Dati'!J16=2,"Spesso",IF('Matrice Dati'!J16=3,"A volte",IF('Matrice Dati'!J16=4,"Quasi mai",IF('Matrice Dati'!J16=5,"Mai",""))))))</f>
        <v>Si, sempre</v>
      </c>
      <c r="K16" s="12" t="str">
        <f>(IF('Matrice Dati'!K16=1,"Si, sempre",IF('Matrice Dati'!K16=2,"Spesso",IF('Matrice Dati'!K16=3,"A volte",IF('Matrice Dati'!K16=4,"Quasi mai",IF('Matrice Dati'!K16=5,"Mai",""))))))</f>
        <v>Si, sempre</v>
      </c>
      <c r="L16" s="12" t="str">
        <f>(IF('Matrice Dati'!L16=1,"Il gruppo con cui solitamente gioco",IF('Matrice Dati'!L16=2,"Cambio il gruppo a seconda delle attività",IF('Matrice Dati'!L16=3,"Non mi piacciono le attività di gruppo",IF('Matrice Dati'!L16=4,"","")))))</f>
        <v>Il gruppo con cui solitamente gioco</v>
      </c>
      <c r="M16" s="12" t="str">
        <f>(IF('Matrice Dati'!M16=1,"Nessun amico",IF('Matrice Dati'!M16=2,"Un amico",IF('Matrice Dati'!M16=3,"Due amici",IF('Matrice Dati'!M16=4,"Tre o più amici","")))))</f>
        <v>Tre o più amici</v>
      </c>
      <c r="N16" s="12" t="str">
        <f>(IF('Matrice Dati'!N16=1,"Guardando la televisione da solo",IF('Matrice Dati'!N16=2,"Giocando con i miei amici/amiche",IF('Matrice Dati'!N16=3,"Facendo sport individuale",IF('Matrice Dati'!N16=4,"Facendo sport di squadra","")))))</f>
        <v>Guardando la televisione da solo</v>
      </c>
      <c r="O16" s="12" t="str">
        <f>(IF('Matrice Dati'!O16=1,"Timido",IF('Matrice Dati'!O16=2,"Socievole, amo stare con gli altri",IF('Matrice Dati'!O16=3,"Mi avvicino agli altri con paura ma poi mi trovo bene con loro",IF('Matrice Dati'!O16=4,"Non mi piace stare con gli altri","")))))</f>
        <v>Socievole, amo stare con gli altri</v>
      </c>
    </row>
    <row r="17" spans="1:15" x14ac:dyDescent="0.25">
      <c r="A17" s="18">
        <v>16</v>
      </c>
      <c r="B17" s="10" t="str">
        <f>'Matrice Dati'!B17</f>
        <v xml:space="preserve">I.C. Franco Marro - Villar Perosa </v>
      </c>
      <c r="C17" s="10">
        <f>'Matrice Dati'!C17</f>
        <v>2</v>
      </c>
      <c r="D17" s="10">
        <f>'Matrice Dati'!D17</f>
        <v>10</v>
      </c>
      <c r="E17" s="10" t="str">
        <f>'Matrice Dati'!E17</f>
        <v>Italiana</v>
      </c>
      <c r="F17" s="19" t="str">
        <f>(IF('Matrice Dati'!F17=1,"Una persona",IF('Matrice Dati'!F17=2,"Due persone",IF('Matrice Dati'!F17=3,"Tre persone",IF('Matrice Dati'!F17=4,"quattro o più persone","")))))</f>
        <v>quattro o più persone</v>
      </c>
      <c r="G17" s="10" t="str">
        <f>(IF('Matrice Dati'!G17=1,"Sono figlio unico",IF('Matrice Dati'!G17=2,"Ho un fratello/sorella",IF('Matrice Dati'!G17=3,"Ho due fratelli/sorelle",IF('Matrice Dati'!G17=4,"Più di tre","")))))</f>
        <v>Più di tre</v>
      </c>
      <c r="H17" s="12" t="str">
        <f>(IF('Matrice Dati'!H17=1,"Giocando con i compagni di classe",IF('Matrice Dati'!H17=2,"Giocando con i bambini delle altre classi",IF('Matrice Dati'!H17=3,"Da solo",IF('Matrice Dati'!H17=4,"","")))))</f>
        <v>Da solo</v>
      </c>
      <c r="I17" s="12" t="str">
        <f>(IF('Matrice Dati'!I17=1,"Giocare con i miei amici compagni di classe",IF('Matrice Dati'!I17=2,"Giocare con i miei amici",IF('Matrice Dati'!I17=3,"Giocare da solo",IF('Matrice Dati'!I17=4,"Stare con mamma e papà","")))))</f>
        <v>Giocare da solo</v>
      </c>
      <c r="J17" s="12" t="str">
        <f>(IF('Matrice Dati'!J17=1,"Si, sempre",IF('Matrice Dati'!J17=2,"Spesso",IF('Matrice Dati'!J17=3,"A volte",IF('Matrice Dati'!J17=4,"Quasi mai",IF('Matrice Dati'!J17=5,"Mai",""))))))</f>
        <v>Mai</v>
      </c>
      <c r="K17" s="12" t="str">
        <f>(IF('Matrice Dati'!K17=1,"Si, sempre",IF('Matrice Dati'!K17=2,"Spesso",IF('Matrice Dati'!K17=3,"A volte",IF('Matrice Dati'!K17=4,"Quasi mai",IF('Matrice Dati'!K17=5,"Mai",""))))))</f>
        <v>Quasi mai</v>
      </c>
      <c r="L17" s="12" t="str">
        <f>(IF('Matrice Dati'!L17=1,"Il gruppo con cui solitamente gioco",IF('Matrice Dati'!L17=2,"Cambio il gruppo a seconda delle attività",IF('Matrice Dati'!L17=3,"Non mi piacciono le attività di gruppo",IF('Matrice Dati'!L17=4,"","")))))</f>
        <v>Non mi piacciono le attività di gruppo</v>
      </c>
      <c r="M17" s="12" t="str">
        <f>(IF('Matrice Dati'!M17=1,"Nessun amico",IF('Matrice Dati'!M17=2,"Un amico",IF('Matrice Dati'!M17=3,"Due amici",IF('Matrice Dati'!M17=4,"Tre o più amici","")))))</f>
        <v>Tre o più amici</v>
      </c>
      <c r="N17" s="12" t="str">
        <f>(IF('Matrice Dati'!N17=1,"Guardando la televisione da solo",IF('Matrice Dati'!N17=2,"Giocando con i miei amici/amiche",IF('Matrice Dati'!N17=3,"Facendo sport individuale",IF('Matrice Dati'!N17=4,"Facendo sport di squadra","")))))</f>
        <v>Facendo sport individuale</v>
      </c>
      <c r="O17" s="12" t="str">
        <f>(IF('Matrice Dati'!O17=1,"Timido",IF('Matrice Dati'!O17=2,"Socievole, amo stare con gli altri",IF('Matrice Dati'!O17=3,"Mi avvicino agli altri con paura ma poi mi trovo bene con loro",IF('Matrice Dati'!O17=4,"Non mi piace stare con gli altri","")))))</f>
        <v>Timido</v>
      </c>
    </row>
    <row r="18" spans="1:15" x14ac:dyDescent="0.25">
      <c r="A18" s="18">
        <v>17</v>
      </c>
      <c r="B18" s="10" t="str">
        <f>'Matrice Dati'!B18</f>
        <v xml:space="preserve">I.C. Franco Marro - Villar Perosa </v>
      </c>
      <c r="C18" s="10">
        <f>'Matrice Dati'!C18</f>
        <v>1</v>
      </c>
      <c r="D18" s="10">
        <f>'Matrice Dati'!D18</f>
        <v>10</v>
      </c>
      <c r="E18" s="10" t="str">
        <f>'Matrice Dati'!E18</f>
        <v>Italiana</v>
      </c>
      <c r="F18" s="19" t="str">
        <f>(IF('Matrice Dati'!F18=1,"Una persona",IF('Matrice Dati'!F18=2,"Due persone",IF('Matrice Dati'!F18=3,"Tre persone",IF('Matrice Dati'!F18=4,"quattro o più persone","")))))</f>
        <v>Due persone</v>
      </c>
      <c r="G18" s="10" t="str">
        <f>(IF('Matrice Dati'!G18=1,"Sono figlio unico",IF('Matrice Dati'!G18=2,"Ho un fratello/sorella",IF('Matrice Dati'!G18=3,"Ho due fratelli/sorelle",IF('Matrice Dati'!G18=4,"Più di tre","")))))</f>
        <v>Sono figlio unico</v>
      </c>
      <c r="H18" s="12" t="str">
        <f>(IF('Matrice Dati'!H18=1,"Giocando con i compagni di classe",IF('Matrice Dati'!H18=2,"Giocando con i bambini delle altre classi",IF('Matrice Dati'!H18=3,"Da solo",IF('Matrice Dati'!H18=4,"","")))))</f>
        <v>Giocando con i compagni di classe</v>
      </c>
      <c r="I18" s="12" t="str">
        <f>(IF('Matrice Dati'!I18=1,"Giocare con i miei amici compagni di classe",IF('Matrice Dati'!I18=2,"Giocare con i miei amici",IF('Matrice Dati'!I18=3,"Giocare da solo",IF('Matrice Dati'!I18=4,"Stare con mamma e papà","")))))</f>
        <v>Stare con mamma e papà</v>
      </c>
      <c r="J18" s="12" t="str">
        <f>(IF('Matrice Dati'!J18=1,"Si, sempre",IF('Matrice Dati'!J18=2,"Spesso",IF('Matrice Dati'!J18=3,"A volte",IF('Matrice Dati'!J18=4,"Quasi mai",IF('Matrice Dati'!J18=5,"Mai",""))))))</f>
        <v>Si, sempre</v>
      </c>
      <c r="K18" s="12" t="str">
        <f>(IF('Matrice Dati'!K18=1,"Si, sempre",IF('Matrice Dati'!K18=2,"Spesso",IF('Matrice Dati'!K18=3,"A volte",IF('Matrice Dati'!K18=4,"Quasi mai",IF('Matrice Dati'!K18=5,"Mai",""))))))</f>
        <v>Si, sempre</v>
      </c>
      <c r="L18" s="12" t="str">
        <f>(IF('Matrice Dati'!L18=1,"Il gruppo con cui solitamente gioco",IF('Matrice Dati'!L18=2,"Cambio il gruppo a seconda delle attività",IF('Matrice Dati'!L18=3,"Non mi piacciono le attività di gruppo",IF('Matrice Dati'!L18=4,"","")))))</f>
        <v>Il gruppo con cui solitamente gioco</v>
      </c>
      <c r="M18" s="12" t="str">
        <f>(IF('Matrice Dati'!M18=1,"Nessun amico",IF('Matrice Dati'!M18=2,"Un amico",IF('Matrice Dati'!M18=3,"Due amici",IF('Matrice Dati'!M18=4,"Tre o più amici","")))))</f>
        <v>Tre o più amici</v>
      </c>
      <c r="N18" s="12" t="str">
        <f>(IF('Matrice Dati'!N18=1,"Guardando la televisione da solo",IF('Matrice Dati'!N18=2,"Giocando con i miei amici/amiche",IF('Matrice Dati'!N18=3,"Facendo sport individuale",IF('Matrice Dati'!N18=4,"Facendo sport di squadra","")))))</f>
        <v>Facendo sport individuale</v>
      </c>
      <c r="O18" s="12" t="str">
        <f>(IF('Matrice Dati'!O18=1,"Timido",IF('Matrice Dati'!O18=2,"Socievole, amo stare con gli altri",IF('Matrice Dati'!O18=3,"Mi avvicino agli altri con paura ma poi mi trovo bene con loro",IF('Matrice Dati'!O18=4,"Non mi piace stare con gli altri","")))))</f>
        <v>Socievole, amo stare con gli altri</v>
      </c>
    </row>
    <row r="19" spans="1:15" x14ac:dyDescent="0.25">
      <c r="A19" s="18">
        <v>18</v>
      </c>
      <c r="B19" s="10" t="str">
        <f>'Matrice Dati'!B19</f>
        <v xml:space="preserve">I.C. Franco Marro - Villar Perosa </v>
      </c>
      <c r="C19" s="10">
        <f>'Matrice Dati'!C19</f>
        <v>1</v>
      </c>
      <c r="D19" s="10">
        <f>'Matrice Dati'!D19</f>
        <v>11</v>
      </c>
      <c r="E19" s="10" t="str">
        <f>'Matrice Dati'!E19</f>
        <v>Italiana</v>
      </c>
      <c r="F19" s="19" t="str">
        <f>(IF('Matrice Dati'!F19=1,"Una persona",IF('Matrice Dati'!F19=2,"Due persone",IF('Matrice Dati'!F19=3,"Tre persone",IF('Matrice Dati'!F19=4,"quattro o più persone","")))))</f>
        <v>Tre persone</v>
      </c>
      <c r="G19" s="10" t="str">
        <f>(IF('Matrice Dati'!G19=1,"Sono figlio unico",IF('Matrice Dati'!G19=2,"Ho un fratello/sorella",IF('Matrice Dati'!G19=3,"Ho due fratelli/sorelle",IF('Matrice Dati'!G19=4,"Più di tre","")))))</f>
        <v>Sono figlio unico</v>
      </c>
      <c r="H19" s="12" t="str">
        <f>(IF('Matrice Dati'!H19=1,"Giocando con i compagni di classe",IF('Matrice Dati'!H19=2,"Giocando con i bambini delle altre classi",IF('Matrice Dati'!H19=3,"Da solo",IF('Matrice Dati'!H19=4,"","")))))</f>
        <v>Giocando con i compagni di classe</v>
      </c>
      <c r="I19" s="12" t="str">
        <f>(IF('Matrice Dati'!I19=1,"Giocare con i miei amici compagni di classe",IF('Matrice Dati'!I19=2,"Giocare con i miei amici",IF('Matrice Dati'!I19=3,"Giocare da solo",IF('Matrice Dati'!I19=4,"Stare con mamma e papà","")))))</f>
        <v>Giocare con i miei amici</v>
      </c>
      <c r="J19" s="12" t="str">
        <f>(IF('Matrice Dati'!J19=1,"Si, sempre",IF('Matrice Dati'!J19=2,"Spesso",IF('Matrice Dati'!J19=3,"A volte",IF('Matrice Dati'!J19=4,"Quasi mai",IF('Matrice Dati'!J19=5,"Mai",""))))))</f>
        <v>Si, sempre</v>
      </c>
      <c r="K19" s="12" t="str">
        <f>(IF('Matrice Dati'!K19=1,"Si, sempre",IF('Matrice Dati'!K19=2,"Spesso",IF('Matrice Dati'!K19=3,"A volte",IF('Matrice Dati'!K19=4,"Quasi mai",IF('Matrice Dati'!K19=5,"Mai",""))))))</f>
        <v>A volte</v>
      </c>
      <c r="L19" s="12" t="str">
        <f>(IF('Matrice Dati'!L19=1,"Il gruppo con cui solitamente gioco",IF('Matrice Dati'!L19=2,"Cambio il gruppo a seconda delle attività",IF('Matrice Dati'!L19=3,"Non mi piacciono le attività di gruppo",IF('Matrice Dati'!L19=4,"","")))))</f>
        <v>Non mi piacciono le attività di gruppo</v>
      </c>
      <c r="M19" s="12" t="str">
        <f>(IF('Matrice Dati'!M19=1,"Nessun amico",IF('Matrice Dati'!M19=2,"Un amico",IF('Matrice Dati'!M19=3,"Due amici",IF('Matrice Dati'!M19=4,"Tre o più amici","")))))</f>
        <v>Un amico</v>
      </c>
      <c r="N19" s="12" t="str">
        <f>(IF('Matrice Dati'!N19=1,"Guardando la televisione da solo",IF('Matrice Dati'!N19=2,"Giocando con i miei amici/amiche",IF('Matrice Dati'!N19=3,"Facendo sport individuale",IF('Matrice Dati'!N19=4,"Facendo sport di squadra","")))))</f>
        <v>Giocando con i miei amici/amiche</v>
      </c>
      <c r="O19" s="12" t="str">
        <f>(IF('Matrice Dati'!O19=1,"Timido",IF('Matrice Dati'!O19=2,"Socievole, amo stare con gli altri",IF('Matrice Dati'!O19=3,"Mi avvicino agli altri con paura ma poi mi trovo bene con loro",IF('Matrice Dati'!O19=4,"Non mi piace stare con gli altri","")))))</f>
        <v>Timido</v>
      </c>
    </row>
    <row r="20" spans="1:15" x14ac:dyDescent="0.25">
      <c r="A20" s="18">
        <v>19</v>
      </c>
      <c r="B20" s="10" t="str">
        <f>'Matrice Dati'!B20</f>
        <v xml:space="preserve">I.C. Franco Marro - Villar Perosa </v>
      </c>
      <c r="C20" s="10">
        <f>'Matrice Dati'!C20</f>
        <v>1</v>
      </c>
      <c r="D20" s="10">
        <f>'Matrice Dati'!D20</f>
        <v>10</v>
      </c>
      <c r="E20" s="10" t="str">
        <f>'Matrice Dati'!E20</f>
        <v>Italiana</v>
      </c>
      <c r="F20" s="19" t="str">
        <f>(IF('Matrice Dati'!F20=1,"Una persona",IF('Matrice Dati'!F20=2,"Due persone",IF('Matrice Dati'!F20=3,"Tre persone",IF('Matrice Dati'!F20=4,"quattro o più persone","")))))</f>
        <v>quattro o più persone</v>
      </c>
      <c r="G20" s="10" t="str">
        <f>(IF('Matrice Dati'!G20=1,"Sono figlio unico",IF('Matrice Dati'!G20=2,"Ho un fratello/sorella",IF('Matrice Dati'!G20=3,"Ho due fratelli/sorelle",IF('Matrice Dati'!G20=4,"Più di tre","")))))</f>
        <v>Ho un fratello/sorella</v>
      </c>
      <c r="H20" s="12" t="str">
        <f>(IF('Matrice Dati'!H20=1,"Giocando con i compagni di classe",IF('Matrice Dati'!H20=2,"Giocando con i bambini delle altre classi",IF('Matrice Dati'!H20=3,"Da solo",IF('Matrice Dati'!H20=4,"","")))))</f>
        <v>Giocando con i compagni di classe</v>
      </c>
      <c r="I20" s="12" t="str">
        <f>(IF('Matrice Dati'!I20=1,"Giocare con i miei amici compagni di classe",IF('Matrice Dati'!I20=2,"Giocare con i miei amici",IF('Matrice Dati'!I20=3,"Giocare da solo",IF('Matrice Dati'!I20=4,"Stare con mamma e papà","")))))</f>
        <v>Giocare con i miei amici</v>
      </c>
      <c r="J20" s="12" t="str">
        <f>(IF('Matrice Dati'!J20=1,"Si, sempre",IF('Matrice Dati'!J20=2,"Spesso",IF('Matrice Dati'!J20=3,"A volte",IF('Matrice Dati'!J20=4,"Quasi mai",IF('Matrice Dati'!J20=5,"Mai",""))))))</f>
        <v>Si, sempre</v>
      </c>
      <c r="K20" s="12" t="str">
        <f>(IF('Matrice Dati'!K20=1,"Si, sempre",IF('Matrice Dati'!K20=2,"Spesso",IF('Matrice Dati'!K20=3,"A volte",IF('Matrice Dati'!K20=4,"Quasi mai",IF('Matrice Dati'!K20=5,"Mai",""))))))</f>
        <v>Si, sempre</v>
      </c>
      <c r="L20" s="12" t="str">
        <f>(IF('Matrice Dati'!L20=1,"Il gruppo con cui solitamente gioco",IF('Matrice Dati'!L20=2,"Cambio il gruppo a seconda delle attività",IF('Matrice Dati'!L20=3,"Non mi piacciono le attività di gruppo",IF('Matrice Dati'!L20=4,"","")))))</f>
        <v>Il gruppo con cui solitamente gioco</v>
      </c>
      <c r="M20" s="12" t="str">
        <f>(IF('Matrice Dati'!M20=1,"Nessun amico",IF('Matrice Dati'!M20=2,"Un amico",IF('Matrice Dati'!M20=3,"Due amici",IF('Matrice Dati'!M20=4,"Tre o più amici","")))))</f>
        <v>Tre o più amici</v>
      </c>
      <c r="N20" s="12" t="str">
        <f>(IF('Matrice Dati'!N20=1,"Guardando la televisione da solo",IF('Matrice Dati'!N20=2,"Giocando con i miei amici/amiche",IF('Matrice Dati'!N20=3,"Facendo sport individuale",IF('Matrice Dati'!N20=4,"Facendo sport di squadra","")))))</f>
        <v>Giocando con i miei amici/amiche</v>
      </c>
      <c r="O20" s="12" t="str">
        <f>(IF('Matrice Dati'!O20=1,"Timido",IF('Matrice Dati'!O20=2,"Socievole, amo stare con gli altri",IF('Matrice Dati'!O20=3,"Mi avvicino agli altri con paura ma poi mi trovo bene con loro",IF('Matrice Dati'!O20=4,"Non mi piace stare con gli altri","")))))</f>
        <v>Socievole, amo stare con gli altri</v>
      </c>
    </row>
    <row r="21" spans="1:15" x14ac:dyDescent="0.25">
      <c r="A21" s="18">
        <v>20</v>
      </c>
      <c r="B21" s="10" t="str">
        <f>'Matrice Dati'!B21</f>
        <v xml:space="preserve">I.C. Franco Marro - Villar Perosa </v>
      </c>
      <c r="C21" s="10">
        <f>'Matrice Dati'!C21</f>
        <v>1</v>
      </c>
      <c r="D21" s="10">
        <f>'Matrice Dati'!D21</f>
        <v>10</v>
      </c>
      <c r="E21" s="10" t="str">
        <f>'Matrice Dati'!E21</f>
        <v>Italiana</v>
      </c>
      <c r="F21" s="19" t="str">
        <f>(IF('Matrice Dati'!F21=1,"Una persona",IF('Matrice Dati'!F21=2,"Due persone",IF('Matrice Dati'!F21=3,"Tre persone",IF('Matrice Dati'!F21=4,"quattro o più persone","")))))</f>
        <v>quattro o più persone</v>
      </c>
      <c r="G21" s="10" t="str">
        <f>(IF('Matrice Dati'!G21=1,"Sono figlio unico",IF('Matrice Dati'!G21=2,"Ho un fratello/sorella",IF('Matrice Dati'!G21=3,"Ho due fratelli/sorelle",IF('Matrice Dati'!G21=4,"Più di tre","")))))</f>
        <v>Ho un fratello/sorella</v>
      </c>
      <c r="H21" s="12" t="str">
        <f>(IF('Matrice Dati'!H21=1,"Giocando con i compagni di classe",IF('Matrice Dati'!H21=2,"Giocando con i bambini delle altre classi",IF('Matrice Dati'!H21=3,"Da solo",IF('Matrice Dati'!H21=4,"","")))))</f>
        <v>Giocando con i bambini delle altre classi</v>
      </c>
      <c r="I21" s="12" t="str">
        <f>(IF('Matrice Dati'!I21=1,"Giocare con i miei amici compagni di classe",IF('Matrice Dati'!I21=2,"Giocare con i miei amici",IF('Matrice Dati'!I21=3,"Giocare da solo",IF('Matrice Dati'!I21=4,"Stare con mamma e papà","")))))</f>
        <v>Stare con mamma e papà</v>
      </c>
      <c r="J21" s="12" t="str">
        <f>(IF('Matrice Dati'!J21=1,"Si, sempre",IF('Matrice Dati'!J21=2,"Spesso",IF('Matrice Dati'!J21=3,"A volte",IF('Matrice Dati'!J21=4,"Quasi mai",IF('Matrice Dati'!J21=5,"Mai",""))))))</f>
        <v>Si, sempre</v>
      </c>
      <c r="K21" s="12" t="str">
        <f>(IF('Matrice Dati'!K21=1,"Si, sempre",IF('Matrice Dati'!K21=2,"Spesso",IF('Matrice Dati'!K21=3,"A volte",IF('Matrice Dati'!K21=4,"Quasi mai",IF('Matrice Dati'!K21=5,"Mai",""))))))</f>
        <v>Si, sempre</v>
      </c>
      <c r="L21" s="12" t="str">
        <f>(IF('Matrice Dati'!L21=1,"Il gruppo con cui solitamente gioco",IF('Matrice Dati'!L21=2,"Cambio il gruppo a seconda delle attività",IF('Matrice Dati'!L21=3,"Non mi piacciono le attività di gruppo",IF('Matrice Dati'!L21=4,"","")))))</f>
        <v>Cambio il gruppo a seconda delle attività</v>
      </c>
      <c r="M21" s="12" t="str">
        <f>(IF('Matrice Dati'!M21=1,"Nessun amico",IF('Matrice Dati'!M21=2,"Un amico",IF('Matrice Dati'!M21=3,"Due amici",IF('Matrice Dati'!M21=4,"Tre o più amici","")))))</f>
        <v>Un amico</v>
      </c>
      <c r="N21" s="12" t="str">
        <f>(IF('Matrice Dati'!N21=1,"Guardando la televisione da solo",IF('Matrice Dati'!N21=2,"Giocando con i miei amici/amiche",IF('Matrice Dati'!N21=3,"Facendo sport individuale",IF('Matrice Dati'!N21=4,"Facendo sport di squadra","")))))</f>
        <v>Guardando la televisione da solo</v>
      </c>
      <c r="O21" s="12" t="str">
        <f>(IF('Matrice Dati'!O21=1,"Timido",IF('Matrice Dati'!O21=2,"Socievole, amo stare con gli altri",IF('Matrice Dati'!O21=3,"Mi avvicino agli altri con paura ma poi mi trovo bene con loro",IF('Matrice Dati'!O21=4,"Non mi piace stare con gli altri","")))))</f>
        <v>Socievole, amo stare con gli altri</v>
      </c>
    </row>
    <row r="22" spans="1:15" x14ac:dyDescent="0.25">
      <c r="A22" s="18">
        <v>21</v>
      </c>
      <c r="B22" s="10" t="str">
        <f>'Matrice Dati'!B22</f>
        <v xml:space="preserve">I.C. Franco Marro - Villar Perosa </v>
      </c>
      <c r="C22" s="10">
        <f>'Matrice Dati'!C22</f>
        <v>2</v>
      </c>
      <c r="D22" s="10">
        <f>'Matrice Dati'!D22</f>
        <v>10</v>
      </c>
      <c r="E22" s="10" t="str">
        <f>'Matrice Dati'!E22</f>
        <v>Italiana</v>
      </c>
      <c r="F22" s="19" t="str">
        <f>(IF('Matrice Dati'!F22=1,"Una persona",IF('Matrice Dati'!F22=2,"Due persone",IF('Matrice Dati'!F22=3,"Tre persone",IF('Matrice Dati'!F22=4,"quattro o più persone","")))))</f>
        <v>quattro o più persone</v>
      </c>
      <c r="G22" s="10" t="str">
        <f>(IF('Matrice Dati'!G22=1,"Sono figlio unico",IF('Matrice Dati'!G22=2,"Ho un fratello/sorella",IF('Matrice Dati'!G22=3,"Ho due fratelli/sorelle",IF('Matrice Dati'!G22=4,"Più di tre","")))))</f>
        <v>Ho un fratello/sorella</v>
      </c>
      <c r="H22" s="12" t="str">
        <f>(IF('Matrice Dati'!H22=1,"Giocando con i compagni di classe",IF('Matrice Dati'!H22=2,"Giocando con i bambini delle altre classi",IF('Matrice Dati'!H22=3,"Da solo",IF('Matrice Dati'!H22=4,"","")))))</f>
        <v>Giocando con i compagni di classe</v>
      </c>
      <c r="I22" s="12" t="str">
        <f>(IF('Matrice Dati'!I22=1,"Giocare con i miei amici compagni di classe",IF('Matrice Dati'!I22=2,"Giocare con i miei amici",IF('Matrice Dati'!I22=3,"Giocare da solo",IF('Matrice Dati'!I22=4,"Stare con mamma e papà","")))))</f>
        <v>Stare con mamma e papà</v>
      </c>
      <c r="J22" s="12" t="str">
        <f>(IF('Matrice Dati'!J22=1,"Si, sempre",IF('Matrice Dati'!J22=2,"Spesso",IF('Matrice Dati'!J22=3,"A volte",IF('Matrice Dati'!J22=4,"Quasi mai",IF('Matrice Dati'!J22=5,"Mai",""))))))</f>
        <v>Si, sempre</v>
      </c>
      <c r="K22" s="12" t="str">
        <f>(IF('Matrice Dati'!K22=1,"Si, sempre",IF('Matrice Dati'!K22=2,"Spesso",IF('Matrice Dati'!K22=3,"A volte",IF('Matrice Dati'!K22=4,"Quasi mai",IF('Matrice Dati'!K22=5,"Mai",""))))))</f>
        <v>Si, sempre</v>
      </c>
      <c r="L22" s="12" t="str">
        <f>(IF('Matrice Dati'!L22=1,"Il gruppo con cui solitamente gioco",IF('Matrice Dati'!L22=2,"Cambio il gruppo a seconda delle attività",IF('Matrice Dati'!L22=3,"Non mi piacciono le attività di gruppo",IF('Matrice Dati'!L22=4,"","")))))</f>
        <v>Il gruppo con cui solitamente gioco</v>
      </c>
      <c r="M22" s="12" t="str">
        <f>(IF('Matrice Dati'!M22=1,"Nessun amico",IF('Matrice Dati'!M22=2,"Un amico",IF('Matrice Dati'!M22=3,"Due amici",IF('Matrice Dati'!M22=4,"Tre o più amici","")))))</f>
        <v>Tre o più amici</v>
      </c>
      <c r="N22" s="12" t="str">
        <f>(IF('Matrice Dati'!N22=1,"Guardando la televisione da solo",IF('Matrice Dati'!N22=2,"Giocando con i miei amici/amiche",IF('Matrice Dati'!N22=3,"Facendo sport individuale",IF('Matrice Dati'!N22=4,"Facendo sport di squadra","")))))</f>
        <v>Guardando la televisione da solo</v>
      </c>
      <c r="O22" s="12" t="str">
        <f>(IF('Matrice Dati'!O22=1,"Timido",IF('Matrice Dati'!O22=2,"Socievole, amo stare con gli altri",IF('Matrice Dati'!O22=3,"Mi avvicino agli altri con paura ma poi mi trovo bene con loro",IF('Matrice Dati'!O22=4,"Non mi piace stare con gli altri","")))))</f>
        <v>Timido</v>
      </c>
    </row>
    <row r="23" spans="1:15" x14ac:dyDescent="0.25">
      <c r="A23" s="18">
        <v>22</v>
      </c>
      <c r="B23" s="10" t="str">
        <f>'Matrice Dati'!B23</f>
        <v xml:space="preserve">I.C. Franco Marro - Villar Perosa </v>
      </c>
      <c r="C23" s="10">
        <f>'Matrice Dati'!C23</f>
        <v>2</v>
      </c>
      <c r="D23" s="10">
        <f>'Matrice Dati'!D23</f>
        <v>10</v>
      </c>
      <c r="E23" s="10" t="str">
        <f>'Matrice Dati'!E23</f>
        <v>Italiana</v>
      </c>
      <c r="F23" s="19" t="str">
        <f>(IF('Matrice Dati'!F23=1,"Una persona",IF('Matrice Dati'!F23=2,"Due persone",IF('Matrice Dati'!F23=3,"Tre persone",IF('Matrice Dati'!F23=4,"quattro o più persone","")))))</f>
        <v>Due persone</v>
      </c>
      <c r="G23" s="10" t="str">
        <f>(IF('Matrice Dati'!G23=1,"Sono figlio unico",IF('Matrice Dati'!G23=2,"Ho un fratello/sorella",IF('Matrice Dati'!G23=3,"Ho due fratelli/sorelle",IF('Matrice Dati'!G23=4,"Più di tre","")))))</f>
        <v>Sono figlio unico</v>
      </c>
      <c r="H23" s="12" t="str">
        <f>(IF('Matrice Dati'!H23=1,"Giocando con i compagni di classe",IF('Matrice Dati'!H23=2,"Giocando con i bambini delle altre classi",IF('Matrice Dati'!H23=3,"Da solo",IF('Matrice Dati'!H23=4,"","")))))</f>
        <v>Giocando con i compagni di classe</v>
      </c>
      <c r="I23" s="12" t="str">
        <f>(IF('Matrice Dati'!I23=1,"Giocare con i miei amici compagni di classe",IF('Matrice Dati'!I23=2,"Giocare con i miei amici",IF('Matrice Dati'!I23=3,"Giocare da solo",IF('Matrice Dati'!I23=4,"Stare con mamma e papà","")))))</f>
        <v>Giocare con i miei amici</v>
      </c>
      <c r="J23" s="12" t="str">
        <f>(IF('Matrice Dati'!J23=1,"Si, sempre",IF('Matrice Dati'!J23=2,"Spesso",IF('Matrice Dati'!J23=3,"A volte",IF('Matrice Dati'!J23=4,"Quasi mai",IF('Matrice Dati'!J23=5,"Mai",""))))))</f>
        <v>Spesso</v>
      </c>
      <c r="K23" s="12" t="str">
        <f>(IF('Matrice Dati'!K23=1,"Si, sempre",IF('Matrice Dati'!K23=2,"Spesso",IF('Matrice Dati'!K23=3,"A volte",IF('Matrice Dati'!K23=4,"Quasi mai",IF('Matrice Dati'!K23=5,"Mai",""))))))</f>
        <v>Si, sempre</v>
      </c>
      <c r="L23" s="12" t="str">
        <f>(IF('Matrice Dati'!L23=1,"Il gruppo con cui solitamente gioco",IF('Matrice Dati'!L23=2,"Cambio il gruppo a seconda delle attività",IF('Matrice Dati'!L23=3,"Non mi piacciono le attività di gruppo",IF('Matrice Dati'!L23=4,"","")))))</f>
        <v>Il gruppo con cui solitamente gioco</v>
      </c>
      <c r="M23" s="12" t="str">
        <f>(IF('Matrice Dati'!M23=1,"Nessun amico",IF('Matrice Dati'!M23=2,"Un amico",IF('Matrice Dati'!M23=3,"Due amici",IF('Matrice Dati'!M23=4,"Tre o più amici","")))))</f>
        <v>Due amici</v>
      </c>
      <c r="N23" s="12" t="str">
        <f>(IF('Matrice Dati'!N23=1,"Guardando la televisione da solo",IF('Matrice Dati'!N23=2,"Giocando con i miei amici/amiche",IF('Matrice Dati'!N23=3,"Facendo sport individuale",IF('Matrice Dati'!N23=4,"Facendo sport di squadra","")))))</f>
        <v>Guardando la televisione da solo</v>
      </c>
      <c r="O23" s="12" t="str">
        <f>(IF('Matrice Dati'!O23=1,"Timido",IF('Matrice Dati'!O23=2,"Socievole, amo stare con gli altri",IF('Matrice Dati'!O23=3,"Mi avvicino agli altri con paura ma poi mi trovo bene con loro",IF('Matrice Dati'!O23=4,"Non mi piace stare con gli altri","")))))</f>
        <v>Socievole, amo stare con gli altri</v>
      </c>
    </row>
    <row r="24" spans="1:15" x14ac:dyDescent="0.25">
      <c r="A24" s="18">
        <v>23</v>
      </c>
      <c r="B24" s="10" t="str">
        <f>'Matrice Dati'!B24</f>
        <v xml:space="preserve">I.C. Franco Marro - Villar Perosa </v>
      </c>
      <c r="C24" s="10">
        <f>'Matrice Dati'!C24</f>
        <v>2</v>
      </c>
      <c r="D24" s="10">
        <f>'Matrice Dati'!D24</f>
        <v>10</v>
      </c>
      <c r="E24" s="10" t="str">
        <f>'Matrice Dati'!E24</f>
        <v>Italiana</v>
      </c>
      <c r="F24" s="19" t="str">
        <f>(IF('Matrice Dati'!F24=1,"Una persona",IF('Matrice Dati'!F24=2,"Due persone",IF('Matrice Dati'!F24=3,"Tre persone",IF('Matrice Dati'!F24=4,"quattro o più persone","")))))</f>
        <v>quattro o più persone</v>
      </c>
      <c r="G24" s="10" t="str">
        <f>(IF('Matrice Dati'!G24=1,"Sono figlio unico",IF('Matrice Dati'!G24=2,"Ho un fratello/sorella",IF('Matrice Dati'!G24=3,"Ho due fratelli/sorelle",IF('Matrice Dati'!G24=4,"Più di tre","")))))</f>
        <v>Ho un fratello/sorella</v>
      </c>
      <c r="H24" s="12" t="str">
        <f>(IF('Matrice Dati'!H24=1,"Giocando con i compagni di classe",IF('Matrice Dati'!H24=2,"Giocando con i bambini delle altre classi",IF('Matrice Dati'!H24=3,"Da solo",IF('Matrice Dati'!H24=4,"","")))))</f>
        <v>Giocando con i compagni di classe</v>
      </c>
      <c r="I24" s="12" t="str">
        <f>(IF('Matrice Dati'!I24=1,"Giocare con i miei amici compagni di classe",IF('Matrice Dati'!I24=2,"Giocare con i miei amici",IF('Matrice Dati'!I24=3,"Giocare da solo",IF('Matrice Dati'!I24=4,"Stare con mamma e papà","")))))</f>
        <v>Stare con mamma e papà</v>
      </c>
      <c r="J24" s="12" t="str">
        <f>(IF('Matrice Dati'!J24=1,"Si, sempre",IF('Matrice Dati'!J24=2,"Spesso",IF('Matrice Dati'!J24=3,"A volte",IF('Matrice Dati'!J24=4,"Quasi mai",IF('Matrice Dati'!J24=5,"Mai",""))))))</f>
        <v>Si, sempre</v>
      </c>
      <c r="K24" s="12" t="str">
        <f>(IF('Matrice Dati'!K24=1,"Si, sempre",IF('Matrice Dati'!K24=2,"Spesso",IF('Matrice Dati'!K24=3,"A volte",IF('Matrice Dati'!K24=4,"Quasi mai",IF('Matrice Dati'!K24=5,"Mai",""))))))</f>
        <v>Si, sempre</v>
      </c>
      <c r="L24" s="12" t="str">
        <f>(IF('Matrice Dati'!L24=1,"Il gruppo con cui solitamente gioco",IF('Matrice Dati'!L24=2,"Cambio il gruppo a seconda delle attività",IF('Matrice Dati'!L24=3,"Non mi piacciono le attività di gruppo",IF('Matrice Dati'!L24=4,"","")))))</f>
        <v>Cambio il gruppo a seconda delle attività</v>
      </c>
      <c r="M24" s="12" t="str">
        <f>(IF('Matrice Dati'!M24=1,"Nessun amico",IF('Matrice Dati'!M24=2,"Un amico",IF('Matrice Dati'!M24=3,"Due amici",IF('Matrice Dati'!M24=4,"Tre o più amici","")))))</f>
        <v>Due amici</v>
      </c>
      <c r="N24" s="12" t="str">
        <f>(IF('Matrice Dati'!N24=1,"Guardando la televisione da solo",IF('Matrice Dati'!N24=2,"Giocando con i miei amici/amiche",IF('Matrice Dati'!N24=3,"Facendo sport individuale",IF('Matrice Dati'!N24=4,"Facendo sport di squadra","")))))</f>
        <v>Facendo sport di squadra</v>
      </c>
      <c r="O24" s="12" t="str">
        <f>(IF('Matrice Dati'!O24=1,"Timido",IF('Matrice Dati'!O24=2,"Socievole, amo stare con gli altri",IF('Matrice Dati'!O24=3,"Mi avvicino agli altri con paura ma poi mi trovo bene con loro",IF('Matrice Dati'!O24=4,"Non mi piace stare con gli altri","")))))</f>
        <v/>
      </c>
    </row>
    <row r="25" spans="1:15" x14ac:dyDescent="0.25">
      <c r="A25" s="18">
        <v>24</v>
      </c>
      <c r="B25" s="10" t="str">
        <f>'Matrice Dati'!B25</f>
        <v xml:space="preserve">I.C. Franco Marro - Villar Perosa </v>
      </c>
      <c r="C25" s="10">
        <f>'Matrice Dati'!C25</f>
        <v>1</v>
      </c>
      <c r="D25" s="10">
        <f>'Matrice Dati'!D25</f>
        <v>10</v>
      </c>
      <c r="E25" s="10" t="str">
        <f>'Matrice Dati'!E25</f>
        <v>Italiana</v>
      </c>
      <c r="F25" s="19" t="str">
        <f>(IF('Matrice Dati'!F25=1,"Una persona",IF('Matrice Dati'!F25=2,"Due persone",IF('Matrice Dati'!F25=3,"Tre persone",IF('Matrice Dati'!F25=4,"quattro o più persone","")))))</f>
        <v>quattro o più persone</v>
      </c>
      <c r="G25" s="10" t="str">
        <f>(IF('Matrice Dati'!G25=1,"Sono figlio unico",IF('Matrice Dati'!G25=2,"Ho un fratello/sorella",IF('Matrice Dati'!G25=3,"Ho due fratelli/sorelle",IF('Matrice Dati'!G25=4,"Più di tre","")))))</f>
        <v>Ho due fratelli/sorelle</v>
      </c>
      <c r="H25" s="12" t="str">
        <f>(IF('Matrice Dati'!H25=1,"Giocando con i compagni di classe",IF('Matrice Dati'!H25=2,"Giocando con i bambini delle altre classi",IF('Matrice Dati'!H25=3,"Da solo",IF('Matrice Dati'!H25=4,"","")))))</f>
        <v>Giocando con i bambini delle altre classi</v>
      </c>
      <c r="I25" s="12" t="str">
        <f>(IF('Matrice Dati'!I25=1,"Giocare con i miei amici compagni di classe",IF('Matrice Dati'!I25=2,"Giocare con i miei amici",IF('Matrice Dati'!I25=3,"Giocare da solo",IF('Matrice Dati'!I25=4,"Stare con mamma e papà","")))))</f>
        <v>Giocare con i miei amici</v>
      </c>
      <c r="J25" s="12" t="str">
        <f>(IF('Matrice Dati'!J25=1,"Si, sempre",IF('Matrice Dati'!J25=2,"Spesso",IF('Matrice Dati'!J25=3,"A volte",IF('Matrice Dati'!J25=4,"Quasi mai",IF('Matrice Dati'!J25=5,"Mai",""))))))</f>
        <v>Spesso</v>
      </c>
      <c r="K25" s="12" t="str">
        <f>(IF('Matrice Dati'!K25=1,"Si, sempre",IF('Matrice Dati'!K25=2,"Spesso",IF('Matrice Dati'!K25=3,"A volte",IF('Matrice Dati'!K25=4,"Quasi mai",IF('Matrice Dati'!K25=5,"Mai",""))))))</f>
        <v>Si, sempre</v>
      </c>
      <c r="L25" s="12" t="str">
        <f>(IF('Matrice Dati'!L25=1,"Il gruppo con cui solitamente gioco",IF('Matrice Dati'!L25=2,"Cambio il gruppo a seconda delle attività",IF('Matrice Dati'!L25=3,"Non mi piacciono le attività di gruppo",IF('Matrice Dati'!L25=4,"","")))))</f>
        <v>Il gruppo con cui solitamente gioco</v>
      </c>
      <c r="M25" s="12" t="str">
        <f>(IF('Matrice Dati'!M25=1,"Nessun amico",IF('Matrice Dati'!M25=2,"Un amico",IF('Matrice Dati'!M25=3,"Due amici",IF('Matrice Dati'!M25=4,"Tre o più amici","")))))</f>
        <v>Tre o più amici</v>
      </c>
      <c r="N25" s="12" t="str">
        <f>(IF('Matrice Dati'!N25=1,"Guardando la televisione da solo",IF('Matrice Dati'!N25=2,"Giocando con i miei amici/amiche",IF('Matrice Dati'!N25=3,"Facendo sport individuale",IF('Matrice Dati'!N25=4,"Facendo sport di squadra","")))))</f>
        <v>Giocando con i miei amici/amiche</v>
      </c>
      <c r="O25" s="12" t="str">
        <f>(IF('Matrice Dati'!O25=1,"Timido",IF('Matrice Dati'!O25=2,"Socievole, amo stare con gli altri",IF('Matrice Dati'!O25=3,"Mi avvicino agli altri con paura ma poi mi trovo bene con loro",IF('Matrice Dati'!O25=4,"Non mi piace stare con gli altri","")))))</f>
        <v/>
      </c>
    </row>
    <row r="26" spans="1:15" x14ac:dyDescent="0.25">
      <c r="A26" s="18">
        <v>25</v>
      </c>
      <c r="B26" s="10" t="str">
        <f>'Matrice Dati'!B26</f>
        <v xml:space="preserve">I.C. Franco Marro - Villar Perosa </v>
      </c>
      <c r="C26" s="10">
        <f>'Matrice Dati'!C26</f>
        <v>1</v>
      </c>
      <c r="D26" s="10">
        <f>'Matrice Dati'!D26</f>
        <v>10</v>
      </c>
      <c r="E26" s="10" t="str">
        <f>'Matrice Dati'!E26</f>
        <v>Italiana</v>
      </c>
      <c r="F26" s="19" t="str">
        <f>(IF('Matrice Dati'!F26=1,"Una persona",IF('Matrice Dati'!F26=2,"Due persone",IF('Matrice Dati'!F26=3,"Tre persone",IF('Matrice Dati'!F26=4,"quattro o più persone","")))))</f>
        <v>Tre persone</v>
      </c>
      <c r="G26" s="10" t="str">
        <f>(IF('Matrice Dati'!G26=1,"Sono figlio unico",IF('Matrice Dati'!G26=2,"Ho un fratello/sorella",IF('Matrice Dati'!G26=3,"Ho due fratelli/sorelle",IF('Matrice Dati'!G26=4,"Più di tre","")))))</f>
        <v>Sono figlio unico</v>
      </c>
      <c r="H26" s="12" t="str">
        <f>(IF('Matrice Dati'!H26=1,"Giocando con i compagni di classe",IF('Matrice Dati'!H26=2,"Giocando con i bambini delle altre classi",IF('Matrice Dati'!H26=3,"Da solo",IF('Matrice Dati'!H26=4,"","")))))</f>
        <v>Giocando con i compagni di classe</v>
      </c>
      <c r="I26" s="12" t="str">
        <f>(IF('Matrice Dati'!I26=1,"Giocare con i miei amici compagni di classe",IF('Matrice Dati'!I26=2,"Giocare con i miei amici",IF('Matrice Dati'!I26=3,"Giocare da solo",IF('Matrice Dati'!I26=4,"Stare con mamma e papà","")))))</f>
        <v>Giocare da solo</v>
      </c>
      <c r="J26" s="12" t="str">
        <f>(IF('Matrice Dati'!J26=1,"Si, sempre",IF('Matrice Dati'!J26=2,"Spesso",IF('Matrice Dati'!J26=3,"A volte",IF('Matrice Dati'!J26=4,"Quasi mai",IF('Matrice Dati'!J26=5,"Mai",""))))))</f>
        <v>Spesso</v>
      </c>
      <c r="K26" s="12" t="str">
        <f>(IF('Matrice Dati'!K26=1,"Si, sempre",IF('Matrice Dati'!K26=2,"Spesso",IF('Matrice Dati'!K26=3,"A volte",IF('Matrice Dati'!K26=4,"Quasi mai",IF('Matrice Dati'!K26=5,"Mai",""))))))</f>
        <v>Quasi mai</v>
      </c>
      <c r="L26" s="12" t="str">
        <f>(IF('Matrice Dati'!L26=1,"Il gruppo con cui solitamente gioco",IF('Matrice Dati'!L26=2,"Cambio il gruppo a seconda delle attività",IF('Matrice Dati'!L26=3,"Non mi piacciono le attività di gruppo",IF('Matrice Dati'!L26=4,"","")))))</f>
        <v>Il gruppo con cui solitamente gioco</v>
      </c>
      <c r="M26" s="12" t="str">
        <f>(IF('Matrice Dati'!M26=1,"Nessun amico",IF('Matrice Dati'!M26=2,"Un amico",IF('Matrice Dati'!M26=3,"Due amici",IF('Matrice Dati'!M26=4,"Tre o più amici","")))))</f>
        <v>Tre o più amici</v>
      </c>
      <c r="N26" s="12" t="str">
        <f>(IF('Matrice Dati'!N26=1,"Guardando la televisione da solo",IF('Matrice Dati'!N26=2,"Giocando con i miei amici/amiche",IF('Matrice Dati'!N26=3,"Facendo sport individuale",IF('Matrice Dati'!N26=4,"Facendo sport di squadra","")))))</f>
        <v>Facendo sport individuale</v>
      </c>
      <c r="O26" s="12" t="str">
        <f>(IF('Matrice Dati'!O26=1,"Timido",IF('Matrice Dati'!O26=2,"Socievole, amo stare con gli altri",IF('Matrice Dati'!O26=3,"Mi avvicino agli altri con paura ma poi mi trovo bene con loro",IF('Matrice Dati'!O26=4,"Non mi piace stare con gli altri","")))))</f>
        <v>Socievole, amo stare con gli altri</v>
      </c>
    </row>
    <row r="27" spans="1:15" x14ac:dyDescent="0.25">
      <c r="A27" s="18">
        <v>26</v>
      </c>
      <c r="B27" s="10" t="str">
        <f>'Matrice Dati'!B27</f>
        <v xml:space="preserve">I.C. Franco Marro - Villar Perosa </v>
      </c>
      <c r="C27" s="10">
        <f>'Matrice Dati'!C27</f>
        <v>2</v>
      </c>
      <c r="D27" s="10">
        <f>'Matrice Dati'!D27</f>
        <v>10</v>
      </c>
      <c r="E27" s="10" t="str">
        <f>'Matrice Dati'!E27</f>
        <v>Italiana</v>
      </c>
      <c r="F27" s="19" t="str">
        <f>(IF('Matrice Dati'!F27=1,"Una persona",IF('Matrice Dati'!F27=2,"Due persone",IF('Matrice Dati'!F27=3,"Tre persone",IF('Matrice Dati'!F27=4,"quattro o più persone","")))))</f>
        <v>quattro o più persone</v>
      </c>
      <c r="G27" s="10" t="str">
        <f>(IF('Matrice Dati'!G27=1,"Sono figlio unico",IF('Matrice Dati'!G27=2,"Ho un fratello/sorella",IF('Matrice Dati'!G27=3,"Ho due fratelli/sorelle",IF('Matrice Dati'!G27=4,"Più di tre","")))))</f>
        <v>Ho un fratello/sorella</v>
      </c>
      <c r="H27" s="12" t="str">
        <f>(IF('Matrice Dati'!H27=1,"Giocando con i compagni di classe",IF('Matrice Dati'!H27=2,"Giocando con i bambini delle altre classi",IF('Matrice Dati'!H27=3,"Da solo",IF('Matrice Dati'!H27=4,"","")))))</f>
        <v>Giocando con i compagni di classe</v>
      </c>
      <c r="I27" s="12" t="str">
        <f>(IF('Matrice Dati'!I27=1,"Giocare con i miei amici compagni di classe",IF('Matrice Dati'!I27=2,"Giocare con i miei amici",IF('Matrice Dati'!I27=3,"Giocare da solo",IF('Matrice Dati'!I27=4,"Stare con mamma e papà","")))))</f>
        <v>Giocare con i miei amici</v>
      </c>
      <c r="J27" s="12" t="str">
        <f>(IF('Matrice Dati'!J27=1,"Si, sempre",IF('Matrice Dati'!J27=2,"Spesso",IF('Matrice Dati'!J27=3,"A volte",IF('Matrice Dati'!J27=4,"Quasi mai",IF('Matrice Dati'!J27=5,"Mai",""))))))</f>
        <v>Si, sempre</v>
      </c>
      <c r="K27" s="12" t="str">
        <f>(IF('Matrice Dati'!K27=1,"Si, sempre",IF('Matrice Dati'!K27=2,"Spesso",IF('Matrice Dati'!K27=3,"A volte",IF('Matrice Dati'!K27=4,"Quasi mai",IF('Matrice Dati'!K27=5,"Mai",""))))))</f>
        <v>Si, sempre</v>
      </c>
      <c r="L27" s="12" t="str">
        <f>(IF('Matrice Dati'!L27=1,"Il gruppo con cui solitamente gioco",IF('Matrice Dati'!L27=2,"Cambio il gruppo a seconda delle attività",IF('Matrice Dati'!L27=3,"Non mi piacciono le attività di gruppo",IF('Matrice Dati'!L27=4,"","")))))</f>
        <v>Il gruppo con cui solitamente gioco</v>
      </c>
      <c r="M27" s="12" t="str">
        <f>(IF('Matrice Dati'!M27=1,"Nessun amico",IF('Matrice Dati'!M27=2,"Un amico",IF('Matrice Dati'!M27=3,"Due amici",IF('Matrice Dati'!M27=4,"Tre o più amici","")))))</f>
        <v>Tre o più amici</v>
      </c>
      <c r="N27" s="12" t="str">
        <f>(IF('Matrice Dati'!N27=1,"Guardando la televisione da solo",IF('Matrice Dati'!N27=2,"Giocando con i miei amici/amiche",IF('Matrice Dati'!N27=3,"Facendo sport individuale",IF('Matrice Dati'!N27=4,"Facendo sport di squadra","")))))</f>
        <v>Facendo sport di squadra</v>
      </c>
      <c r="O27" s="12" t="str">
        <f>(IF('Matrice Dati'!O27=1,"Timido",IF('Matrice Dati'!O27=2,"Socievole, amo stare con gli altri",IF('Matrice Dati'!O27=3,"Mi avvicino agli altri con paura ma poi mi trovo bene con loro",IF('Matrice Dati'!O27=4,"Non mi piace stare con gli altri","")))))</f>
        <v>Socievole, amo stare con gli altri</v>
      </c>
    </row>
    <row r="28" spans="1:15" x14ac:dyDescent="0.25">
      <c r="A28" s="18">
        <v>27</v>
      </c>
      <c r="B28" s="10" t="str">
        <f>'Matrice Dati'!B28</f>
        <v xml:space="preserve">I.C. Franco Marro - Villar Perosa </v>
      </c>
      <c r="C28" s="10">
        <f>'Matrice Dati'!C28</f>
        <v>1</v>
      </c>
      <c r="D28" s="10">
        <f>'Matrice Dati'!D28</f>
        <v>10</v>
      </c>
      <c r="E28" s="10" t="str">
        <f>'Matrice Dati'!E28</f>
        <v>Italiana</v>
      </c>
      <c r="F28" s="19" t="str">
        <f>(IF('Matrice Dati'!F28=1,"Una persona",IF('Matrice Dati'!F28=2,"Due persone",IF('Matrice Dati'!F28=3,"Tre persone",IF('Matrice Dati'!F28=4,"quattro o più persone","")))))</f>
        <v>quattro o più persone</v>
      </c>
      <c r="G28" s="10" t="str">
        <f>(IF('Matrice Dati'!G28=1,"Sono figlio unico",IF('Matrice Dati'!G28=2,"Ho un fratello/sorella",IF('Matrice Dati'!G28=3,"Ho due fratelli/sorelle",IF('Matrice Dati'!G28=4,"Più di tre","")))))</f>
        <v>Ho un fratello/sorella</v>
      </c>
      <c r="H28" s="12" t="str">
        <f>(IF('Matrice Dati'!H28=1,"Giocando con i compagni di classe",IF('Matrice Dati'!H28=2,"Giocando con i bambini delle altre classi",IF('Matrice Dati'!H28=3,"Da solo",IF('Matrice Dati'!H28=4,"","")))))</f>
        <v>Giocando con i compagni di classe</v>
      </c>
      <c r="I28" s="12" t="str">
        <f>(IF('Matrice Dati'!I28=1,"Giocare con i miei amici compagni di classe",IF('Matrice Dati'!I28=2,"Giocare con i miei amici",IF('Matrice Dati'!I28=3,"Giocare da solo",IF('Matrice Dati'!I28=4,"Stare con mamma e papà","")))))</f>
        <v>Giocare con i miei amici compagni di classe</v>
      </c>
      <c r="J28" s="12" t="str">
        <f>(IF('Matrice Dati'!J28=1,"Si, sempre",IF('Matrice Dati'!J28=2,"Spesso",IF('Matrice Dati'!J28=3,"A volte",IF('Matrice Dati'!J28=4,"Quasi mai",IF('Matrice Dati'!J28=5,"Mai",""))))))</f>
        <v>Spesso</v>
      </c>
      <c r="K28" s="12" t="str">
        <f>(IF('Matrice Dati'!K28=1,"Si, sempre",IF('Matrice Dati'!K28=2,"Spesso",IF('Matrice Dati'!K28=3,"A volte",IF('Matrice Dati'!K28=4,"Quasi mai",IF('Matrice Dati'!K28=5,"Mai",""))))))</f>
        <v>Si, sempre</v>
      </c>
      <c r="L28" s="12" t="str">
        <f>(IF('Matrice Dati'!L28=1,"Il gruppo con cui solitamente gioco",IF('Matrice Dati'!L28=2,"Cambio il gruppo a seconda delle attività",IF('Matrice Dati'!L28=3,"Non mi piacciono le attività di gruppo",IF('Matrice Dati'!L28=4,"","")))))</f>
        <v>Cambio il gruppo a seconda delle attività</v>
      </c>
      <c r="M28" s="12" t="str">
        <f>(IF('Matrice Dati'!M28=1,"Nessun amico",IF('Matrice Dati'!M28=2,"Un amico",IF('Matrice Dati'!M28=3,"Due amici",IF('Matrice Dati'!M28=4,"Tre o più amici","")))))</f>
        <v>Due amici</v>
      </c>
      <c r="N28" s="12" t="str">
        <f>(IF('Matrice Dati'!N28=1,"Guardando la televisione da solo",IF('Matrice Dati'!N28=2,"Giocando con i miei amici/amiche",IF('Matrice Dati'!N28=3,"Facendo sport individuale",IF('Matrice Dati'!N28=4,"Facendo sport di squadra","")))))</f>
        <v>Giocando con i miei amici/amiche</v>
      </c>
      <c r="O28" s="12" t="str">
        <f>(IF('Matrice Dati'!O28=1,"Timido",IF('Matrice Dati'!O28=2,"Socievole, amo stare con gli altri",IF('Matrice Dati'!O28=3,"Mi avvicino agli altri con paura ma poi mi trovo bene con loro",IF('Matrice Dati'!O28=4,"Non mi piace stare con gli altri","")))))</f>
        <v>Socievole, amo stare con gli altri</v>
      </c>
    </row>
    <row r="29" spans="1:15" x14ac:dyDescent="0.25">
      <c r="A29" s="18">
        <v>28</v>
      </c>
      <c r="B29" s="10" t="str">
        <f>'Matrice Dati'!B29</f>
        <v xml:space="preserve">I.C. Franco Marro - Villar Perosa </v>
      </c>
      <c r="C29" s="10">
        <f>'Matrice Dati'!C29</f>
        <v>1</v>
      </c>
      <c r="D29" s="10">
        <f>'Matrice Dati'!D29</f>
        <v>10</v>
      </c>
      <c r="E29" s="10" t="str">
        <f>'Matrice Dati'!E29</f>
        <v>Italiana</v>
      </c>
      <c r="F29" s="19" t="str">
        <f>(IF('Matrice Dati'!F29=1,"Una persona",IF('Matrice Dati'!F29=2,"Due persone",IF('Matrice Dati'!F29=3,"Tre persone",IF('Matrice Dati'!F29=4,"quattro o più persone","")))))</f>
        <v>Tre persone</v>
      </c>
      <c r="G29" s="10" t="str">
        <f>(IF('Matrice Dati'!G29=1,"Sono figlio unico",IF('Matrice Dati'!G29=2,"Ho un fratello/sorella",IF('Matrice Dati'!G29=3,"Ho due fratelli/sorelle",IF('Matrice Dati'!G29=4,"Più di tre","")))))</f>
        <v>Ho un fratello/sorella</v>
      </c>
      <c r="H29" s="12" t="str">
        <f>(IF('Matrice Dati'!H29=1,"Giocando con i compagni di classe",IF('Matrice Dati'!H29=2,"Giocando con i bambini delle altre classi",IF('Matrice Dati'!H29=3,"Da solo",IF('Matrice Dati'!H29=4,"","")))))</f>
        <v>Giocando con i compagni di classe</v>
      </c>
      <c r="I29" s="12" t="str">
        <f>(IF('Matrice Dati'!I29=1,"Giocare con i miei amici compagni di classe",IF('Matrice Dati'!I29=2,"Giocare con i miei amici",IF('Matrice Dati'!I29=3,"Giocare da solo",IF('Matrice Dati'!I29=4,"Stare con mamma e papà","")))))</f>
        <v>Giocare con i miei amici compagni di classe</v>
      </c>
      <c r="J29" s="12" t="str">
        <f>(IF('Matrice Dati'!J29=1,"Si, sempre",IF('Matrice Dati'!J29=2,"Spesso",IF('Matrice Dati'!J29=3,"A volte",IF('Matrice Dati'!J29=4,"Quasi mai",IF('Matrice Dati'!J29=5,"Mai",""))))))</f>
        <v>Si, sempre</v>
      </c>
      <c r="K29" s="12" t="str">
        <f>(IF('Matrice Dati'!K29=1,"Si, sempre",IF('Matrice Dati'!K29=2,"Spesso",IF('Matrice Dati'!K29=3,"A volte",IF('Matrice Dati'!K29=4,"Quasi mai",IF('Matrice Dati'!K29=5,"Mai",""))))))</f>
        <v>Si, sempre</v>
      </c>
      <c r="L29" s="12" t="str">
        <f>(IF('Matrice Dati'!L29=1,"Il gruppo con cui solitamente gioco",IF('Matrice Dati'!L29=2,"Cambio il gruppo a seconda delle attività",IF('Matrice Dati'!L29=3,"Non mi piacciono le attività di gruppo",IF('Matrice Dati'!L29=4,"","")))))</f>
        <v>Il gruppo con cui solitamente gioco</v>
      </c>
      <c r="M29" s="12" t="str">
        <f>(IF('Matrice Dati'!M29=1,"Nessun amico",IF('Matrice Dati'!M29=2,"Un amico",IF('Matrice Dati'!M29=3,"Due amici",IF('Matrice Dati'!M29=4,"Tre o più amici","")))))</f>
        <v>Tre o più amici</v>
      </c>
      <c r="N29" s="12" t="str">
        <f>(IF('Matrice Dati'!N29=1,"Guardando la televisione da solo",IF('Matrice Dati'!N29=2,"Giocando con i miei amici/amiche",IF('Matrice Dati'!N29=3,"Facendo sport individuale",IF('Matrice Dati'!N29=4,"Facendo sport di squadra","")))))</f>
        <v>Facendo sport di squadra</v>
      </c>
      <c r="O29" s="12" t="str">
        <f>(IF('Matrice Dati'!O29=1,"Timido",IF('Matrice Dati'!O29=2,"Socievole, amo stare con gli altri",IF('Matrice Dati'!O29=3,"Mi avvicino agli altri con paura ma poi mi trovo bene con loro",IF('Matrice Dati'!O29=4,"Non mi piace stare con gli altri","")))))</f>
        <v>Socievole, amo stare con gli altri</v>
      </c>
    </row>
    <row r="30" spans="1:15" x14ac:dyDescent="0.25">
      <c r="A30" s="18">
        <v>29</v>
      </c>
      <c r="B30" s="10" t="str">
        <f>'Matrice Dati'!B30</f>
        <v xml:space="preserve">I.C. Franco Marro - Villar Perosa </v>
      </c>
      <c r="C30" s="10">
        <f>'Matrice Dati'!C30</f>
        <v>2</v>
      </c>
      <c r="D30" s="10">
        <f>'Matrice Dati'!D30</f>
        <v>10</v>
      </c>
      <c r="E30" s="10" t="str">
        <f>'Matrice Dati'!E30</f>
        <v>Italiana</v>
      </c>
      <c r="F30" s="19" t="str">
        <f>(IF('Matrice Dati'!F30=1,"Una persona",IF('Matrice Dati'!F30=2,"Due persone",IF('Matrice Dati'!F30=3,"Tre persone",IF('Matrice Dati'!F30=4,"quattro o più persone","")))))</f>
        <v>quattro o più persone</v>
      </c>
      <c r="G30" s="10" t="str">
        <f>(IF('Matrice Dati'!G30=1,"Sono figlio unico",IF('Matrice Dati'!G30=2,"Ho un fratello/sorella",IF('Matrice Dati'!G30=3,"Ho due fratelli/sorelle",IF('Matrice Dati'!G30=4,"Più di tre","")))))</f>
        <v>Ho un fratello/sorella</v>
      </c>
      <c r="H30" s="12" t="str">
        <f>(IF('Matrice Dati'!H30=1,"Giocando con i compagni di classe",IF('Matrice Dati'!H30=2,"Giocando con i bambini delle altre classi",IF('Matrice Dati'!H30=3,"Da solo",IF('Matrice Dati'!H30=4,"","")))))</f>
        <v>Giocando con i compagni di classe</v>
      </c>
      <c r="I30" s="12" t="str">
        <f>(IF('Matrice Dati'!I30=1,"Giocare con i miei amici compagni di classe",IF('Matrice Dati'!I30=2,"Giocare con i miei amici",IF('Matrice Dati'!I30=3,"Giocare da solo",IF('Matrice Dati'!I30=4,"Stare con mamma e papà","")))))</f>
        <v>Giocare da solo</v>
      </c>
      <c r="J30" s="12" t="str">
        <f>(IF('Matrice Dati'!J30=1,"Si, sempre",IF('Matrice Dati'!J30=2,"Spesso",IF('Matrice Dati'!J30=3,"A volte",IF('Matrice Dati'!J30=4,"Quasi mai",IF('Matrice Dati'!J30=5,"Mai",""))))))</f>
        <v>Spesso</v>
      </c>
      <c r="K30" s="12" t="str">
        <f>(IF('Matrice Dati'!K30=1,"Si, sempre",IF('Matrice Dati'!K30=2,"Spesso",IF('Matrice Dati'!K30=3,"A volte",IF('Matrice Dati'!K30=4,"Quasi mai",IF('Matrice Dati'!K30=5,"Mai",""))))))</f>
        <v>Si, sempre</v>
      </c>
      <c r="L30" s="12" t="str">
        <f>(IF('Matrice Dati'!L30=1,"Il gruppo con cui solitamente gioco",IF('Matrice Dati'!L30=2,"Cambio il gruppo a seconda delle attività",IF('Matrice Dati'!L30=3,"Non mi piacciono le attività di gruppo",IF('Matrice Dati'!L30=4,"","")))))</f>
        <v>Cambio il gruppo a seconda delle attività</v>
      </c>
      <c r="M30" s="12" t="str">
        <f>(IF('Matrice Dati'!M30=1,"Nessun amico",IF('Matrice Dati'!M30=2,"Un amico",IF('Matrice Dati'!M30=3,"Due amici",IF('Matrice Dati'!M30=4,"Tre o più amici","")))))</f>
        <v>Tre o più amici</v>
      </c>
      <c r="N30" s="12" t="str">
        <f>(IF('Matrice Dati'!N30=1,"Guardando la televisione da solo",IF('Matrice Dati'!N30=2,"Giocando con i miei amici/amiche",IF('Matrice Dati'!N30=3,"Facendo sport individuale",IF('Matrice Dati'!N30=4,"Facendo sport di squadra","")))))</f>
        <v>Facendo sport individuale</v>
      </c>
      <c r="O30" s="12" t="str">
        <f>(IF('Matrice Dati'!O30=1,"Timido",IF('Matrice Dati'!O30=2,"Socievole, amo stare con gli altri",IF('Matrice Dati'!O30=3,"Mi avvicino agli altri con paura ma poi mi trovo bene con loro",IF('Matrice Dati'!O30=4,"Non mi piace stare con gli altri","")))))</f>
        <v>Mi avvicino agli altri con paura ma poi mi trovo bene con loro</v>
      </c>
    </row>
    <row r="31" spans="1:15" x14ac:dyDescent="0.25">
      <c r="A31" s="18">
        <v>30</v>
      </c>
      <c r="B31" s="10" t="str">
        <f>'Matrice Dati'!B31</f>
        <v xml:space="preserve">I.C. Franco Marro - Villar Perosa </v>
      </c>
      <c r="C31" s="10">
        <f>'Matrice Dati'!C31</f>
        <v>2</v>
      </c>
      <c r="D31" s="10">
        <f>'Matrice Dati'!D31</f>
        <v>10</v>
      </c>
      <c r="E31" s="10" t="str">
        <f>'Matrice Dati'!E31</f>
        <v>Italiana</v>
      </c>
      <c r="F31" s="19" t="str">
        <f>(IF('Matrice Dati'!F31=1,"Una persona",IF('Matrice Dati'!F31=2,"Due persone",IF('Matrice Dati'!F31=3,"Tre persone",IF('Matrice Dati'!F31=4,"quattro o più persone","")))))</f>
        <v>Due persone</v>
      </c>
      <c r="G31" s="10" t="str">
        <f>(IF('Matrice Dati'!G31=1,"Sono figlio unico",IF('Matrice Dati'!G31=2,"Ho un fratello/sorella",IF('Matrice Dati'!G31=3,"Ho due fratelli/sorelle",IF('Matrice Dati'!G31=4,"Più di tre","")))))</f>
        <v>Sono figlio unico</v>
      </c>
      <c r="H31" s="12" t="str">
        <f>(IF('Matrice Dati'!H31=1,"Giocando con i compagni di classe",IF('Matrice Dati'!H31=2,"Giocando con i bambini delle altre classi",IF('Matrice Dati'!H31=3,"Da solo",IF('Matrice Dati'!H31=4,"","")))))</f>
        <v>Giocando con i compagni di classe</v>
      </c>
      <c r="I31" s="12" t="str">
        <f>(IF('Matrice Dati'!I31=1,"Giocare con i miei amici compagni di classe",IF('Matrice Dati'!I31=2,"Giocare con i miei amici",IF('Matrice Dati'!I31=3,"Giocare da solo",IF('Matrice Dati'!I31=4,"Stare con mamma e papà","")))))</f>
        <v>Stare con mamma e papà</v>
      </c>
      <c r="J31" s="12" t="str">
        <f>(IF('Matrice Dati'!J31=1,"Si, sempre",IF('Matrice Dati'!J31=2,"Spesso",IF('Matrice Dati'!J31=3,"A volte",IF('Matrice Dati'!J31=4,"Quasi mai",IF('Matrice Dati'!J31=5,"Mai",""))))))</f>
        <v>Si, sempre</v>
      </c>
      <c r="K31" s="12" t="str">
        <f>(IF('Matrice Dati'!K31=1,"Si, sempre",IF('Matrice Dati'!K31=2,"Spesso",IF('Matrice Dati'!K31=3,"A volte",IF('Matrice Dati'!K31=4,"Quasi mai",IF('Matrice Dati'!K31=5,"Mai",""))))))</f>
        <v>Si, sempre</v>
      </c>
      <c r="L31" s="12" t="str">
        <f>(IF('Matrice Dati'!L31=1,"Il gruppo con cui solitamente gioco",IF('Matrice Dati'!L31=2,"Cambio il gruppo a seconda delle attività",IF('Matrice Dati'!L31=3,"Non mi piacciono le attività di gruppo",IF('Matrice Dati'!L31=4,"","")))))</f>
        <v>Cambio il gruppo a seconda delle attività</v>
      </c>
      <c r="M31" s="12" t="str">
        <f>(IF('Matrice Dati'!M31=1,"Nessun amico",IF('Matrice Dati'!M31=2,"Un amico",IF('Matrice Dati'!M31=3,"Due amici",IF('Matrice Dati'!M31=4,"Tre o più amici","")))))</f>
        <v>Due amici</v>
      </c>
      <c r="N31" s="12" t="str">
        <f>(IF('Matrice Dati'!N31=1,"Guardando la televisione da solo",IF('Matrice Dati'!N31=2,"Giocando con i miei amici/amiche",IF('Matrice Dati'!N31=3,"Facendo sport individuale",IF('Matrice Dati'!N31=4,"Facendo sport di squadra","")))))</f>
        <v>Giocando con i miei amici/amiche</v>
      </c>
      <c r="O31" s="12" t="str">
        <f>(IF('Matrice Dati'!O31=1,"Timido",IF('Matrice Dati'!O31=2,"Socievole, amo stare con gli altri",IF('Matrice Dati'!O31=3,"Mi avvicino agli altri con paura ma poi mi trovo bene con loro",IF('Matrice Dati'!O31=4,"Non mi piace stare con gli altri","")))))</f>
        <v>Mi avvicino agli altri con paura ma poi mi trovo bene con loro</v>
      </c>
    </row>
    <row r="32" spans="1:15" x14ac:dyDescent="0.25">
      <c r="A32" s="18">
        <v>31</v>
      </c>
      <c r="B32" s="10" t="str">
        <f>'Matrice Dati'!B32</f>
        <v xml:space="preserve">I.C. Franco Marro - Villar Perosa </v>
      </c>
      <c r="C32" s="10">
        <f>'Matrice Dati'!C32</f>
        <v>1</v>
      </c>
      <c r="D32" s="10">
        <f>'Matrice Dati'!D32</f>
        <v>10</v>
      </c>
      <c r="E32" s="10" t="str">
        <f>'Matrice Dati'!E32</f>
        <v>Italiana</v>
      </c>
      <c r="F32" s="19" t="str">
        <f>(IF('Matrice Dati'!F32=1,"Una persona",IF('Matrice Dati'!F32=2,"Due persone",IF('Matrice Dati'!F32=3,"Tre persone",IF('Matrice Dati'!F32=4,"quattro o più persone","")))))</f>
        <v>quattro o più persone</v>
      </c>
      <c r="G32" s="10" t="str">
        <f>(IF('Matrice Dati'!G32=1,"Sono figlio unico",IF('Matrice Dati'!G32=2,"Ho un fratello/sorella",IF('Matrice Dati'!G32=3,"Ho due fratelli/sorelle",IF('Matrice Dati'!G32=4,"Più di tre","")))))</f>
        <v>Più di tre</v>
      </c>
      <c r="H32" s="12" t="str">
        <f>(IF('Matrice Dati'!H32=1,"Giocando con i compagni di classe",IF('Matrice Dati'!H32=2,"Giocando con i bambini delle altre classi",IF('Matrice Dati'!H32=3,"Da solo",IF('Matrice Dati'!H32=4,"","")))))</f>
        <v>Giocando con i compagni di classe</v>
      </c>
      <c r="I32" s="12" t="str">
        <f>(IF('Matrice Dati'!I32=1,"Giocare con i miei amici compagni di classe",IF('Matrice Dati'!I32=2,"Giocare con i miei amici",IF('Matrice Dati'!I32=3,"Giocare da solo",IF('Matrice Dati'!I32=4,"Stare con mamma e papà","")))))</f>
        <v>Giocare con i miei amici</v>
      </c>
      <c r="J32" s="12" t="str">
        <f>(IF('Matrice Dati'!J32=1,"Si, sempre",IF('Matrice Dati'!J32=2,"Spesso",IF('Matrice Dati'!J32=3,"A volte",IF('Matrice Dati'!J32=4,"Quasi mai",IF('Matrice Dati'!J32=5,"Mai",""))))))</f>
        <v>Spesso</v>
      </c>
      <c r="K32" s="12" t="str">
        <f>(IF('Matrice Dati'!K32=1,"Si, sempre",IF('Matrice Dati'!K32=2,"Spesso",IF('Matrice Dati'!K32=3,"A volte",IF('Matrice Dati'!K32=4,"Quasi mai",IF('Matrice Dati'!K32=5,"Mai",""))))))</f>
        <v>Si, sempre</v>
      </c>
      <c r="L32" s="12" t="str">
        <f>(IF('Matrice Dati'!L32=1,"Il gruppo con cui solitamente gioco",IF('Matrice Dati'!L32=2,"Cambio il gruppo a seconda delle attività",IF('Matrice Dati'!L32=3,"Non mi piacciono le attività di gruppo",IF('Matrice Dati'!L32=4,"","")))))</f>
        <v>Il gruppo con cui solitamente gioco</v>
      </c>
      <c r="M32" s="12" t="str">
        <f>(IF('Matrice Dati'!M32=1,"Nessun amico",IF('Matrice Dati'!M32=2,"Un amico",IF('Matrice Dati'!M32=3,"Due amici",IF('Matrice Dati'!M32=4,"Tre o più amici","")))))</f>
        <v>Nessun amico</v>
      </c>
      <c r="N32" s="12" t="str">
        <f>(IF('Matrice Dati'!N32=1,"Guardando la televisione da solo",IF('Matrice Dati'!N32=2,"Giocando con i miei amici/amiche",IF('Matrice Dati'!N32=3,"Facendo sport individuale",IF('Matrice Dati'!N32=4,"Facendo sport di squadra","")))))</f>
        <v>Facendo sport di squadra</v>
      </c>
      <c r="O32" s="12" t="str">
        <f>(IF('Matrice Dati'!O32=1,"Timido",IF('Matrice Dati'!O32=2,"Socievole, amo stare con gli altri",IF('Matrice Dati'!O32=3,"Mi avvicino agli altri con paura ma poi mi trovo bene con loro",IF('Matrice Dati'!O32=4,"Non mi piace stare con gli altri","")))))</f>
        <v>Socievole, amo stare con gli altri</v>
      </c>
    </row>
    <row r="33" spans="1:15" x14ac:dyDescent="0.25">
      <c r="A33" s="18">
        <v>32</v>
      </c>
      <c r="B33" s="10" t="str">
        <f>'Matrice Dati'!B33</f>
        <v xml:space="preserve">I.C. Franco Marro - Villar Perosa </v>
      </c>
      <c r="C33" s="10">
        <f>'Matrice Dati'!C33</f>
        <v>2</v>
      </c>
      <c r="D33" s="10">
        <f>'Matrice Dati'!D33</f>
        <v>10</v>
      </c>
      <c r="E33" s="10" t="str">
        <f>'Matrice Dati'!E33</f>
        <v>Italiana</v>
      </c>
      <c r="F33" s="19" t="str">
        <f>(IF('Matrice Dati'!F33=1,"Una persona",IF('Matrice Dati'!F33=2,"Due persone",IF('Matrice Dati'!F33=3,"Tre persone",IF('Matrice Dati'!F33=4,"quattro o più persone","")))))</f>
        <v>quattro o più persone</v>
      </c>
      <c r="G33" s="10" t="str">
        <f>(IF('Matrice Dati'!G33=1,"Sono figlio unico",IF('Matrice Dati'!G33=2,"Ho un fratello/sorella",IF('Matrice Dati'!G33=3,"Ho due fratelli/sorelle",IF('Matrice Dati'!G33=4,"Più di tre","")))))</f>
        <v>Ho un fratello/sorella</v>
      </c>
      <c r="H33" s="12" t="str">
        <f>(IF('Matrice Dati'!H33=1,"Giocando con i compagni di classe",IF('Matrice Dati'!H33=2,"Giocando con i bambini delle altre classi",IF('Matrice Dati'!H33=3,"Da solo",IF('Matrice Dati'!H33=4,"","")))))</f>
        <v>Giocando con i compagni di classe</v>
      </c>
      <c r="I33" s="12" t="str">
        <f>(IF('Matrice Dati'!I33=1,"Giocare con i miei amici compagni di classe",IF('Matrice Dati'!I33=2,"Giocare con i miei amici",IF('Matrice Dati'!I33=3,"Giocare da solo",IF('Matrice Dati'!I33=4,"Stare con mamma e papà","")))))</f>
        <v>Giocare con i miei amici</v>
      </c>
      <c r="J33" s="12" t="str">
        <f>(IF('Matrice Dati'!J33=1,"Si, sempre",IF('Matrice Dati'!J33=2,"Spesso",IF('Matrice Dati'!J33=3,"A volte",IF('Matrice Dati'!J33=4,"Quasi mai",IF('Matrice Dati'!J33=5,"Mai",""))))))</f>
        <v>Si, sempre</v>
      </c>
      <c r="K33" s="12" t="str">
        <f>(IF('Matrice Dati'!K33=1,"Si, sempre",IF('Matrice Dati'!K33=2,"Spesso",IF('Matrice Dati'!K33=3,"A volte",IF('Matrice Dati'!K33=4,"Quasi mai",IF('Matrice Dati'!K33=5,"Mai",""))))))</f>
        <v>Si, sempre</v>
      </c>
      <c r="L33" s="12" t="str">
        <f>(IF('Matrice Dati'!L33=1,"Il gruppo con cui solitamente gioco",IF('Matrice Dati'!L33=2,"Cambio il gruppo a seconda delle attività",IF('Matrice Dati'!L33=3,"Non mi piacciono le attività di gruppo",IF('Matrice Dati'!L33=4,"","")))))</f>
        <v>Il gruppo con cui solitamente gioco</v>
      </c>
      <c r="M33" s="12" t="str">
        <f>(IF('Matrice Dati'!M33=1,"Nessun amico",IF('Matrice Dati'!M33=2,"Un amico",IF('Matrice Dati'!M33=3,"Due amici",IF('Matrice Dati'!M33=4,"Tre o più amici","")))))</f>
        <v>Un amico</v>
      </c>
      <c r="N33" s="12" t="str">
        <f>(IF('Matrice Dati'!N33=1,"Guardando la televisione da solo",IF('Matrice Dati'!N33=2,"Giocando con i miei amici/amiche",IF('Matrice Dati'!N33=3,"Facendo sport individuale",IF('Matrice Dati'!N33=4,"Facendo sport di squadra","")))))</f>
        <v>Facendo sport di squadra</v>
      </c>
      <c r="O33" s="12" t="str">
        <f>(IF('Matrice Dati'!O33=1,"Timido",IF('Matrice Dati'!O33=2,"Socievole, amo stare con gli altri",IF('Matrice Dati'!O33=3,"Mi avvicino agli altri con paura ma poi mi trovo bene con loro",IF('Matrice Dati'!O33=4,"Non mi piace stare con gli altri","")))))</f>
        <v>Mi avvicino agli altri con paura ma poi mi trovo bene con loro</v>
      </c>
    </row>
    <row r="34" spans="1:15" x14ac:dyDescent="0.25">
      <c r="A34" s="18">
        <v>33</v>
      </c>
      <c r="B34" s="10" t="str">
        <f>'Matrice Dati'!B34</f>
        <v xml:space="preserve">I.C. Franco Marro - Villar Perosa </v>
      </c>
      <c r="C34" s="10">
        <f>'Matrice Dati'!C34</f>
        <v>1</v>
      </c>
      <c r="D34" s="10">
        <f>'Matrice Dati'!D34</f>
        <v>10</v>
      </c>
      <c r="E34" s="10" t="str">
        <f>'Matrice Dati'!E34</f>
        <v>Italiana</v>
      </c>
      <c r="F34" s="19" t="str">
        <f>(IF('Matrice Dati'!F34=1,"Una persona",IF('Matrice Dati'!F34=2,"Due persone",IF('Matrice Dati'!F34=3,"Tre persone",IF('Matrice Dati'!F34=4,"quattro o più persone","")))))</f>
        <v>Tre persone</v>
      </c>
      <c r="G34" s="10" t="str">
        <f>(IF('Matrice Dati'!G34=1,"Sono figlio unico",IF('Matrice Dati'!G34=2,"Ho un fratello/sorella",IF('Matrice Dati'!G34=3,"Ho due fratelli/sorelle",IF('Matrice Dati'!G34=4,"Più di tre","")))))</f>
        <v>Ho un fratello/sorella</v>
      </c>
      <c r="H34" s="12" t="str">
        <f>(IF('Matrice Dati'!H34=1,"Giocando con i compagni di classe",IF('Matrice Dati'!H34=2,"Giocando con i bambini delle altre classi",IF('Matrice Dati'!H34=3,"Da solo",IF('Matrice Dati'!H34=4,"","")))))</f>
        <v>Giocando con i compagni di classe</v>
      </c>
      <c r="I34" s="12" t="str">
        <f>(IF('Matrice Dati'!I34=1,"Giocare con i miei amici compagni di classe",IF('Matrice Dati'!I34=2,"Giocare con i miei amici",IF('Matrice Dati'!I34=3,"Giocare da solo",IF('Matrice Dati'!I34=4,"Stare con mamma e papà","")))))</f>
        <v>Giocare con i miei amici</v>
      </c>
      <c r="J34" s="12" t="str">
        <f>(IF('Matrice Dati'!J34=1,"Si, sempre",IF('Matrice Dati'!J34=2,"Spesso",IF('Matrice Dati'!J34=3,"A volte",IF('Matrice Dati'!J34=4,"Quasi mai",IF('Matrice Dati'!J34=5,"Mai",""))))))</f>
        <v>A volte</v>
      </c>
      <c r="K34" s="12" t="str">
        <f>(IF('Matrice Dati'!K34=1,"Si, sempre",IF('Matrice Dati'!K34=2,"Spesso",IF('Matrice Dati'!K34=3,"A volte",IF('Matrice Dati'!K34=4,"Quasi mai",IF('Matrice Dati'!K34=5,"Mai",""))))))</f>
        <v>A volte</v>
      </c>
      <c r="L34" s="12" t="str">
        <f>(IF('Matrice Dati'!L34=1,"Il gruppo con cui solitamente gioco",IF('Matrice Dati'!L34=2,"Cambio il gruppo a seconda delle attività",IF('Matrice Dati'!L34=3,"Non mi piacciono le attività di gruppo",IF('Matrice Dati'!L34=4,"","")))))</f>
        <v>Cambio il gruppo a seconda delle attività</v>
      </c>
      <c r="M34" s="12" t="str">
        <f>(IF('Matrice Dati'!M34=1,"Nessun amico",IF('Matrice Dati'!M34=2,"Un amico",IF('Matrice Dati'!M34=3,"Due amici",IF('Matrice Dati'!M34=4,"Tre o più amici","")))))</f>
        <v>Due amici</v>
      </c>
      <c r="N34" s="12" t="str">
        <f>(IF('Matrice Dati'!N34=1,"Guardando la televisione da solo",IF('Matrice Dati'!N34=2,"Giocando con i miei amici/amiche",IF('Matrice Dati'!N34=3,"Facendo sport individuale",IF('Matrice Dati'!N34=4,"Facendo sport di squadra","")))))</f>
        <v>Facendo sport di squadra</v>
      </c>
      <c r="O34" s="12" t="str">
        <f>(IF('Matrice Dati'!O34=1,"Timido",IF('Matrice Dati'!O34=2,"Socievole, amo stare con gli altri",IF('Matrice Dati'!O34=3,"Mi avvicino agli altri con paura ma poi mi trovo bene con loro",IF('Matrice Dati'!O34=4,"Non mi piace stare con gli altri","")))))</f>
        <v>Mi avvicino agli altri con paura ma poi mi trovo bene con loro</v>
      </c>
    </row>
    <row r="35" spans="1:15" x14ac:dyDescent="0.25">
      <c r="A35" s="18">
        <v>34</v>
      </c>
      <c r="B35" s="10" t="str">
        <f>'Matrice Dati'!B35</f>
        <v xml:space="preserve">I.C. Franco Marro - Villar Perosa </v>
      </c>
      <c r="C35" s="10">
        <f>'Matrice Dati'!C35</f>
        <v>2</v>
      </c>
      <c r="D35" s="10">
        <f>'Matrice Dati'!D35</f>
        <v>10</v>
      </c>
      <c r="E35" s="10" t="str">
        <f>'Matrice Dati'!E35</f>
        <v>Italiana</v>
      </c>
      <c r="F35" s="19" t="str">
        <f>(IF('Matrice Dati'!F35=1,"Una persona",IF('Matrice Dati'!F35=2,"Due persone",IF('Matrice Dati'!F35=3,"Tre persone",IF('Matrice Dati'!F35=4,"quattro o più persone","")))))</f>
        <v>Una persona</v>
      </c>
      <c r="G35" s="10" t="str">
        <f>(IF('Matrice Dati'!G35=1,"Sono figlio unico",IF('Matrice Dati'!G35=2,"Ho un fratello/sorella",IF('Matrice Dati'!G35=3,"Ho due fratelli/sorelle",IF('Matrice Dati'!G35=4,"Più di tre","")))))</f>
        <v>Ho un fratello/sorella</v>
      </c>
      <c r="H35" s="12" t="str">
        <f>(IF('Matrice Dati'!H35=1,"Giocando con i compagni di classe",IF('Matrice Dati'!H35=2,"Giocando con i bambini delle altre classi",IF('Matrice Dati'!H35=3,"Da solo",IF('Matrice Dati'!H35=4,"","")))))</f>
        <v>Giocando con i compagni di classe</v>
      </c>
      <c r="I35" s="12" t="str">
        <f>(IF('Matrice Dati'!I35=1,"Giocare con i miei amici compagni di classe",IF('Matrice Dati'!I35=2,"Giocare con i miei amici",IF('Matrice Dati'!I35=3,"Giocare da solo",IF('Matrice Dati'!I35=4,"Stare con mamma e papà","")))))</f>
        <v>Stare con mamma e papà</v>
      </c>
      <c r="J35" s="12" t="str">
        <f>(IF('Matrice Dati'!J35=1,"Si, sempre",IF('Matrice Dati'!J35=2,"Spesso",IF('Matrice Dati'!J35=3,"A volte",IF('Matrice Dati'!J35=4,"Quasi mai",IF('Matrice Dati'!J35=5,"Mai",""))))))</f>
        <v>Si, sempre</v>
      </c>
      <c r="K35" s="12" t="str">
        <f>(IF('Matrice Dati'!K35=1,"Si, sempre",IF('Matrice Dati'!K35=2,"Spesso",IF('Matrice Dati'!K35=3,"A volte",IF('Matrice Dati'!K35=4,"Quasi mai",IF('Matrice Dati'!K35=5,"Mai",""))))))</f>
        <v>Si, sempre</v>
      </c>
      <c r="L35" s="12" t="str">
        <f>(IF('Matrice Dati'!L35=1,"Il gruppo con cui solitamente gioco",IF('Matrice Dati'!L35=2,"Cambio il gruppo a seconda delle attività",IF('Matrice Dati'!L35=3,"Non mi piacciono le attività di gruppo",IF('Matrice Dati'!L35=4,"","")))))</f>
        <v>Cambio il gruppo a seconda delle attività</v>
      </c>
      <c r="M35" s="12" t="str">
        <f>(IF('Matrice Dati'!M35=1,"Nessun amico",IF('Matrice Dati'!M35=2,"Un amico",IF('Matrice Dati'!M35=3,"Due amici",IF('Matrice Dati'!M35=4,"Tre o più amici","")))))</f>
        <v>Un amico</v>
      </c>
      <c r="N35" s="12" t="str">
        <f>(IF('Matrice Dati'!N35=1,"Guardando la televisione da solo",IF('Matrice Dati'!N35=2,"Giocando con i miei amici/amiche",IF('Matrice Dati'!N35=3,"Facendo sport individuale",IF('Matrice Dati'!N35=4,"Facendo sport di squadra","")))))</f>
        <v>Facendo sport di squadra</v>
      </c>
      <c r="O35" s="12" t="str">
        <f>(IF('Matrice Dati'!O35=1,"Timido",IF('Matrice Dati'!O35=2,"Socievole, amo stare con gli altri",IF('Matrice Dati'!O35=3,"Mi avvicino agli altri con paura ma poi mi trovo bene con loro",IF('Matrice Dati'!O35=4,"Non mi piace stare con gli altri","")))))</f>
        <v>Socievole, amo stare con gli altri</v>
      </c>
    </row>
    <row r="36" spans="1:15" x14ac:dyDescent="0.25">
      <c r="A36" s="18">
        <v>35</v>
      </c>
      <c r="B36" s="10" t="str">
        <f>'Matrice Dati'!B36</f>
        <v xml:space="preserve">I.C. Franco Marro - Villar Perosa </v>
      </c>
      <c r="C36" s="10">
        <f>'Matrice Dati'!C36</f>
        <v>1</v>
      </c>
      <c r="D36" s="10">
        <f>'Matrice Dati'!D36</f>
        <v>10</v>
      </c>
      <c r="E36" s="10" t="str">
        <f>'Matrice Dati'!E36</f>
        <v>Italiana</v>
      </c>
      <c r="F36" s="19" t="str">
        <f>(IF('Matrice Dati'!F36=1,"Una persona",IF('Matrice Dati'!F36=2,"Due persone",IF('Matrice Dati'!F36=3,"Tre persone",IF('Matrice Dati'!F36=4,"quattro o più persone","")))))</f>
        <v>quattro o più persone</v>
      </c>
      <c r="G36" s="10" t="str">
        <f>(IF('Matrice Dati'!G36=1,"Sono figlio unico",IF('Matrice Dati'!G36=2,"Ho un fratello/sorella",IF('Matrice Dati'!G36=3,"Ho due fratelli/sorelle",IF('Matrice Dati'!G36=4,"Più di tre","")))))</f>
        <v>Ho due fratelli/sorelle</v>
      </c>
      <c r="H36" s="12" t="str">
        <f>(IF('Matrice Dati'!H36=1,"Giocando con i compagni di classe",IF('Matrice Dati'!H36=2,"Giocando con i bambini delle altre classi",IF('Matrice Dati'!H36=3,"Da solo",IF('Matrice Dati'!H36=4,"","")))))</f>
        <v>Giocando con i compagni di classe</v>
      </c>
      <c r="I36" s="12" t="str">
        <f>(IF('Matrice Dati'!I36=1,"Giocare con i miei amici compagni di classe",IF('Matrice Dati'!I36=2,"Giocare con i miei amici",IF('Matrice Dati'!I36=3,"Giocare da solo",IF('Matrice Dati'!I36=4,"Stare con mamma e papà","")))))</f>
        <v>Giocare con i miei amici</v>
      </c>
      <c r="J36" s="12" t="str">
        <f>(IF('Matrice Dati'!J36=1,"Si, sempre",IF('Matrice Dati'!J36=2,"Spesso",IF('Matrice Dati'!J36=3,"A volte",IF('Matrice Dati'!J36=4,"Quasi mai",IF('Matrice Dati'!J36=5,"Mai",""))))))</f>
        <v>Spesso</v>
      </c>
      <c r="K36" s="12" t="str">
        <f>(IF('Matrice Dati'!K36=1,"Si, sempre",IF('Matrice Dati'!K36=2,"Spesso",IF('Matrice Dati'!K36=3,"A volte",IF('Matrice Dati'!K36=4,"Quasi mai",IF('Matrice Dati'!K36=5,"Mai",""))))))</f>
        <v>Si, sempre</v>
      </c>
      <c r="L36" s="12" t="str">
        <f>(IF('Matrice Dati'!L36=1,"Il gruppo con cui solitamente gioco",IF('Matrice Dati'!L36=2,"Cambio il gruppo a seconda delle attività",IF('Matrice Dati'!L36=3,"Non mi piacciono le attività di gruppo",IF('Matrice Dati'!L36=4,"","")))))</f>
        <v>Cambio il gruppo a seconda delle attività</v>
      </c>
      <c r="M36" s="12" t="str">
        <f>(IF('Matrice Dati'!M36=1,"Nessun amico",IF('Matrice Dati'!M36=2,"Un amico",IF('Matrice Dati'!M36=3,"Due amici",IF('Matrice Dati'!M36=4,"Tre o più amici","")))))</f>
        <v>Tre o più amici</v>
      </c>
      <c r="N36" s="12" t="str">
        <f>(IF('Matrice Dati'!N36=1,"Guardando la televisione da solo",IF('Matrice Dati'!N36=2,"Giocando con i miei amici/amiche",IF('Matrice Dati'!N36=3,"Facendo sport individuale",IF('Matrice Dati'!N36=4,"Facendo sport di squadra","")))))</f>
        <v>Facendo sport di squadra</v>
      </c>
      <c r="O36" s="12" t="str">
        <f>(IF('Matrice Dati'!O36=1,"Timido",IF('Matrice Dati'!O36=2,"Socievole, amo stare con gli altri",IF('Matrice Dati'!O36=3,"Mi avvicino agli altri con paura ma poi mi trovo bene con loro",IF('Matrice Dati'!O36=4,"Non mi piace stare con gli altri","")))))</f>
        <v>Socievole, amo stare con gli altri</v>
      </c>
    </row>
    <row r="37" spans="1:15" x14ac:dyDescent="0.25">
      <c r="A37" s="18">
        <v>36</v>
      </c>
      <c r="B37" s="10" t="str">
        <f>'Matrice Dati'!B37</f>
        <v xml:space="preserve">I.C. Franco Marro - Villar Perosa </v>
      </c>
      <c r="C37" s="10">
        <f>'Matrice Dati'!C37</f>
        <v>1</v>
      </c>
      <c r="D37" s="10">
        <f>'Matrice Dati'!D37</f>
        <v>10</v>
      </c>
      <c r="E37" s="10" t="str">
        <f>'Matrice Dati'!E37</f>
        <v>Italiana</v>
      </c>
      <c r="F37" s="19" t="str">
        <f>(IF('Matrice Dati'!F37=1,"Una persona",IF('Matrice Dati'!F37=2,"Due persone",IF('Matrice Dati'!F37=3,"Tre persone",IF('Matrice Dati'!F37=4,"quattro o più persone","")))))</f>
        <v>quattro o più persone</v>
      </c>
      <c r="G37" s="10" t="str">
        <f>(IF('Matrice Dati'!G37=1,"Sono figlio unico",IF('Matrice Dati'!G37=2,"Ho un fratello/sorella",IF('Matrice Dati'!G37=3,"Ho due fratelli/sorelle",IF('Matrice Dati'!G37=4,"Più di tre","")))))</f>
        <v>Più di tre</v>
      </c>
      <c r="H37" s="12" t="str">
        <f>(IF('Matrice Dati'!H37=1,"Giocando con i compagni di classe",IF('Matrice Dati'!H37=2,"Giocando con i bambini delle altre classi",IF('Matrice Dati'!H37=3,"Da solo",IF('Matrice Dati'!H37=4,"","")))))</f>
        <v>Giocando con i compagni di classe</v>
      </c>
      <c r="I37" s="12" t="str">
        <f>(IF('Matrice Dati'!I37=1,"Giocare con i miei amici compagni di classe",IF('Matrice Dati'!I37=2,"Giocare con i miei amici",IF('Matrice Dati'!I37=3,"Giocare da solo",IF('Matrice Dati'!I37=4,"Stare con mamma e papà","")))))</f>
        <v>Giocare con i miei amici</v>
      </c>
      <c r="J37" s="12" t="str">
        <f>(IF('Matrice Dati'!J37=1,"Si, sempre",IF('Matrice Dati'!J37=2,"Spesso",IF('Matrice Dati'!J37=3,"A volte",IF('Matrice Dati'!J37=4,"Quasi mai",IF('Matrice Dati'!J37=5,"Mai",""))))))</f>
        <v>Spesso</v>
      </c>
      <c r="K37" s="12" t="str">
        <f>(IF('Matrice Dati'!K37=1,"Si, sempre",IF('Matrice Dati'!K37=2,"Spesso",IF('Matrice Dati'!K37=3,"A volte",IF('Matrice Dati'!K37=4,"Quasi mai",IF('Matrice Dati'!K37=5,"Mai",""))))))</f>
        <v>Si, sempre</v>
      </c>
      <c r="L37" s="12" t="str">
        <f>(IF('Matrice Dati'!L37=1,"Il gruppo con cui solitamente gioco",IF('Matrice Dati'!L37=2,"Cambio il gruppo a seconda delle attività",IF('Matrice Dati'!L37=3,"Non mi piacciono le attività di gruppo",IF('Matrice Dati'!L37=4,"","")))))</f>
        <v>Il gruppo con cui solitamente gioco</v>
      </c>
      <c r="M37" s="12" t="str">
        <f>(IF('Matrice Dati'!M37=1,"Nessun amico",IF('Matrice Dati'!M37=2,"Un amico",IF('Matrice Dati'!M37=3,"Due amici",IF('Matrice Dati'!M37=4,"Tre o più amici","")))))</f>
        <v>Nessun amico</v>
      </c>
      <c r="N37" s="12" t="str">
        <f>(IF('Matrice Dati'!N37=1,"Guardando la televisione da solo",IF('Matrice Dati'!N37=2,"Giocando con i miei amici/amiche",IF('Matrice Dati'!N37=3,"Facendo sport individuale",IF('Matrice Dati'!N37=4,"Facendo sport di squadra","")))))</f>
        <v>Facendo sport di squadra</v>
      </c>
      <c r="O37" s="12" t="str">
        <f>(IF('Matrice Dati'!O37=1,"Timido",IF('Matrice Dati'!O37=2,"Socievole, amo stare con gli altri",IF('Matrice Dati'!O37=3,"Mi avvicino agli altri con paura ma poi mi trovo bene con loro",IF('Matrice Dati'!O37=4,"Non mi piace stare con gli altri","")))))</f>
        <v>Mi avvicino agli altri con paura ma poi mi trovo bene con loro</v>
      </c>
    </row>
    <row r="38" spans="1:15" x14ac:dyDescent="0.25">
      <c r="A38" s="18">
        <v>37</v>
      </c>
      <c r="B38" s="10" t="str">
        <f>'Matrice Dati'!B38</f>
        <v xml:space="preserve">I.C. Franco Marro - Villar Perosa </v>
      </c>
      <c r="C38" s="10">
        <f>'Matrice Dati'!C38</f>
        <v>1</v>
      </c>
      <c r="D38" s="10">
        <f>'Matrice Dati'!D38</f>
        <v>10</v>
      </c>
      <c r="E38" s="10" t="str">
        <f>'Matrice Dati'!E38</f>
        <v>Italiana</v>
      </c>
      <c r="F38" s="19" t="str">
        <f>(IF('Matrice Dati'!F38=1,"Una persona",IF('Matrice Dati'!F38=2,"Due persone",IF('Matrice Dati'!F38=3,"Tre persone",IF('Matrice Dati'!F38=4,"quattro o più persone","")))))</f>
        <v>quattro o più persone</v>
      </c>
      <c r="G38" s="10" t="str">
        <f>(IF('Matrice Dati'!G38=1,"Sono figlio unico",IF('Matrice Dati'!G38=2,"Ho un fratello/sorella",IF('Matrice Dati'!G38=3,"Ho due fratelli/sorelle",IF('Matrice Dati'!G38=4,"Più di tre","")))))</f>
        <v>Ho un fratello/sorella</v>
      </c>
      <c r="H38" s="12" t="str">
        <f>(IF('Matrice Dati'!H38=1,"Giocando con i compagni di classe",IF('Matrice Dati'!H38=2,"Giocando con i bambini delle altre classi",IF('Matrice Dati'!H38=3,"Da solo",IF('Matrice Dati'!H38=4,"","")))))</f>
        <v>Giocando con i compagni di classe</v>
      </c>
      <c r="I38" s="12" t="str">
        <f>(IF('Matrice Dati'!I38=1,"Giocare con i miei amici compagni di classe",IF('Matrice Dati'!I38=2,"Giocare con i miei amici",IF('Matrice Dati'!I38=3,"Giocare da solo",IF('Matrice Dati'!I38=4,"Stare con mamma e papà","")))))</f>
        <v>Giocare con i miei amici</v>
      </c>
      <c r="J38" s="12" t="str">
        <f>(IF('Matrice Dati'!J38=1,"Si, sempre",IF('Matrice Dati'!J38=2,"Spesso",IF('Matrice Dati'!J38=3,"A volte",IF('Matrice Dati'!J38=4,"Quasi mai",IF('Matrice Dati'!J38=5,"Mai",""))))))</f>
        <v>Si, sempre</v>
      </c>
      <c r="K38" s="12" t="str">
        <f>(IF('Matrice Dati'!K38=1,"Si, sempre",IF('Matrice Dati'!K38=2,"Spesso",IF('Matrice Dati'!K38=3,"A volte",IF('Matrice Dati'!K38=4,"Quasi mai",IF('Matrice Dati'!K38=5,"Mai",""))))))</f>
        <v>Si, sempre</v>
      </c>
      <c r="L38" s="12" t="str">
        <f>(IF('Matrice Dati'!L38=1,"Il gruppo con cui solitamente gioco",IF('Matrice Dati'!L38=2,"Cambio il gruppo a seconda delle attività",IF('Matrice Dati'!L38=3,"Non mi piacciono le attività di gruppo",IF('Matrice Dati'!L38=4,"","")))))</f>
        <v>Il gruppo con cui solitamente gioco</v>
      </c>
      <c r="M38" s="12" t="str">
        <f>(IF('Matrice Dati'!M38=1,"Nessun amico",IF('Matrice Dati'!M38=2,"Un amico",IF('Matrice Dati'!M38=3,"Due amici",IF('Matrice Dati'!M38=4,"Tre o più amici","")))))</f>
        <v>Tre o più amici</v>
      </c>
      <c r="N38" s="12" t="str">
        <f>(IF('Matrice Dati'!N38=1,"Guardando la televisione da solo",IF('Matrice Dati'!N38=2,"Giocando con i miei amici/amiche",IF('Matrice Dati'!N38=3,"Facendo sport individuale",IF('Matrice Dati'!N38=4,"Facendo sport di squadra","")))))</f>
        <v>Facendo sport di squadra</v>
      </c>
      <c r="O38" s="12" t="str">
        <f>(IF('Matrice Dati'!O38=1,"Timido",IF('Matrice Dati'!O38=2,"Socievole, amo stare con gli altri",IF('Matrice Dati'!O38=3,"Mi avvicino agli altri con paura ma poi mi trovo bene con loro",IF('Matrice Dati'!O38=4,"Non mi piace stare con gli altri","")))))</f>
        <v>Socievole, amo stare con gli altri</v>
      </c>
    </row>
    <row r="39" spans="1:15" x14ac:dyDescent="0.25">
      <c r="A39" s="18">
        <v>38</v>
      </c>
      <c r="B39" s="10" t="str">
        <f>'Matrice Dati'!B39</f>
        <v>I.C. Dante Di Nanni - Grugliasco</v>
      </c>
      <c r="C39" s="10">
        <f>'Matrice Dati'!C39</f>
        <v>2</v>
      </c>
      <c r="D39" s="10">
        <f>'Matrice Dati'!D39</f>
        <v>10</v>
      </c>
      <c r="E39" s="10" t="str">
        <f>'Matrice Dati'!E39</f>
        <v>Italiana</v>
      </c>
      <c r="F39" s="19" t="str">
        <f>(IF('Matrice Dati'!F39=1,"Una persona",IF('Matrice Dati'!F39=2,"Due persone",IF('Matrice Dati'!F39=3,"Tre persone",IF('Matrice Dati'!F39=4,"quattro o più persone","")))))</f>
        <v>quattro o più persone</v>
      </c>
      <c r="G39" s="10" t="str">
        <f>(IF('Matrice Dati'!G39=1,"Sono figlio unico",IF('Matrice Dati'!G39=2,"Ho un fratello/sorella",IF('Matrice Dati'!G39=3,"Ho due fratelli/sorelle",IF('Matrice Dati'!G39=4,"Più di tre","")))))</f>
        <v>Ho un fratello/sorella</v>
      </c>
      <c r="H39" s="12" t="str">
        <f>(IF('Matrice Dati'!H39=1,"Giocando con i compagni di classe",IF('Matrice Dati'!H39=2,"Giocando con i bambini delle altre classi",IF('Matrice Dati'!H39=3,"Da solo",IF('Matrice Dati'!H39=4,"","")))))</f>
        <v>Giocando con i compagni di classe</v>
      </c>
      <c r="I39" s="12" t="str">
        <f>(IF('Matrice Dati'!I39=1,"Giocare con i miei amici compagni di classe",IF('Matrice Dati'!I39=2,"Giocare con i miei amici",IF('Matrice Dati'!I39=3,"Giocare da solo",IF('Matrice Dati'!I39=4,"Stare con mamma e papà","")))))</f>
        <v>Giocare con i miei amici</v>
      </c>
      <c r="J39" s="12" t="str">
        <f>(IF('Matrice Dati'!J39=1,"Si, sempre",IF('Matrice Dati'!J39=2,"Spesso",IF('Matrice Dati'!J39=3,"A volte",IF('Matrice Dati'!J39=4,"Quasi mai",IF('Matrice Dati'!J39=5,"Mai",""))))))</f>
        <v>A volte</v>
      </c>
      <c r="K39" s="12" t="str">
        <f>(IF('Matrice Dati'!K39=1,"Si, sempre",IF('Matrice Dati'!K39=2,"Spesso",IF('Matrice Dati'!K39=3,"A volte",IF('Matrice Dati'!K39=4,"Quasi mai",IF('Matrice Dati'!K39=5,"Mai",""))))))</f>
        <v>Si, sempre</v>
      </c>
      <c r="L39" s="12" t="str">
        <f>(IF('Matrice Dati'!L39=1,"Il gruppo con cui solitamente gioco",IF('Matrice Dati'!L39=2,"Cambio il gruppo a seconda delle attività",IF('Matrice Dati'!L39=3,"Non mi piacciono le attività di gruppo",IF('Matrice Dati'!L39=4,"","")))))</f>
        <v>Cambio il gruppo a seconda delle attività</v>
      </c>
      <c r="M39" s="12" t="str">
        <f>(IF('Matrice Dati'!M39=1,"Nessun amico",IF('Matrice Dati'!M39=2,"Un amico",IF('Matrice Dati'!M39=3,"Due amici",IF('Matrice Dati'!M39=4,"Tre o più amici","")))))</f>
        <v>Tre o più amici</v>
      </c>
      <c r="N39" s="12" t="str">
        <f>(IF('Matrice Dati'!N39=1,"Guardando la televisione da solo",IF('Matrice Dati'!N39=2,"Giocando con i miei amici/amiche",IF('Matrice Dati'!N39=3,"Facendo sport individuale",IF('Matrice Dati'!N39=4,"Facendo sport di squadra","")))))</f>
        <v>Giocando con i miei amici/amiche</v>
      </c>
      <c r="O39" s="12" t="str">
        <f>(IF('Matrice Dati'!O39=1,"Timido",IF('Matrice Dati'!O39=2,"Socievole, amo stare con gli altri",IF('Matrice Dati'!O39=3,"Mi avvicino agli altri con paura ma poi mi trovo bene con loro",IF('Matrice Dati'!O39=4,"Non mi piace stare con gli altri","")))))</f>
        <v>Socievole, amo stare con gli altri</v>
      </c>
    </row>
    <row r="40" spans="1:15" x14ac:dyDescent="0.25">
      <c r="A40" s="18">
        <v>39</v>
      </c>
      <c r="B40" s="10" t="str">
        <f>'Matrice Dati'!B40</f>
        <v>I.C. Dante Di Nanni - Grugliasco</v>
      </c>
      <c r="C40" s="10">
        <f>'Matrice Dati'!C40</f>
        <v>2</v>
      </c>
      <c r="D40" s="10">
        <f>'Matrice Dati'!D40</f>
        <v>10</v>
      </c>
      <c r="E40" s="10" t="str">
        <f>'Matrice Dati'!E40</f>
        <v>Italiana</v>
      </c>
      <c r="F40" s="19" t="str">
        <f>(IF('Matrice Dati'!F40=1,"Una persona",IF('Matrice Dati'!F40=2,"Due persone",IF('Matrice Dati'!F40=3,"Tre persone",IF('Matrice Dati'!F40=4,"quattro o più persone","")))))</f>
        <v>quattro o più persone</v>
      </c>
      <c r="G40" s="10" t="str">
        <f>(IF('Matrice Dati'!G40=1,"Sono figlio unico",IF('Matrice Dati'!G40=2,"Ho un fratello/sorella",IF('Matrice Dati'!G40=3,"Ho due fratelli/sorelle",IF('Matrice Dati'!G40=4,"Più di tre","")))))</f>
        <v>Ho un fratello/sorella</v>
      </c>
      <c r="H40" s="12" t="str">
        <f>(IF('Matrice Dati'!H40=1,"Giocando con i compagni di classe",IF('Matrice Dati'!H40=2,"Giocando con i bambini delle altre classi",IF('Matrice Dati'!H40=3,"Da solo",IF('Matrice Dati'!H40=4,"","")))))</f>
        <v>Giocando con i compagni di classe</v>
      </c>
      <c r="I40" s="12" t="str">
        <f>(IF('Matrice Dati'!I40=1,"Giocare con i miei amici compagni di classe",IF('Matrice Dati'!I40=2,"Giocare con i miei amici",IF('Matrice Dati'!I40=3,"Giocare da solo",IF('Matrice Dati'!I40=4,"Stare con mamma e papà","")))))</f>
        <v>Giocare con i miei amici</v>
      </c>
      <c r="J40" s="12" t="str">
        <f>(IF('Matrice Dati'!J40=1,"Si, sempre",IF('Matrice Dati'!J40=2,"Spesso",IF('Matrice Dati'!J40=3,"A volte",IF('Matrice Dati'!J40=4,"Quasi mai",IF('Matrice Dati'!J40=5,"Mai",""))))))</f>
        <v>Spesso</v>
      </c>
      <c r="K40" s="12" t="str">
        <f>(IF('Matrice Dati'!K40=1,"Si, sempre",IF('Matrice Dati'!K40=2,"Spesso",IF('Matrice Dati'!K40=3,"A volte",IF('Matrice Dati'!K40=4,"Quasi mai",IF('Matrice Dati'!K40=5,"Mai",""))))))</f>
        <v>Si, sempre</v>
      </c>
      <c r="L40" s="12" t="str">
        <f>(IF('Matrice Dati'!L40=1,"Il gruppo con cui solitamente gioco",IF('Matrice Dati'!L40=2,"Cambio il gruppo a seconda delle attività",IF('Matrice Dati'!L40=3,"Non mi piacciono le attività di gruppo",IF('Matrice Dati'!L40=4,"","")))))</f>
        <v>Cambio il gruppo a seconda delle attività</v>
      </c>
      <c r="M40" s="12" t="str">
        <f>(IF('Matrice Dati'!M40=1,"Nessun amico",IF('Matrice Dati'!M40=2,"Un amico",IF('Matrice Dati'!M40=3,"Due amici",IF('Matrice Dati'!M40=4,"Tre o più amici","")))))</f>
        <v>Due amici</v>
      </c>
      <c r="N40" s="12" t="str">
        <f>(IF('Matrice Dati'!N40=1,"Guardando la televisione da solo",IF('Matrice Dati'!N40=2,"Giocando con i miei amici/amiche",IF('Matrice Dati'!N40=3,"Facendo sport individuale",IF('Matrice Dati'!N40=4,"Facendo sport di squadra","")))))</f>
        <v>Facendo sport di squadra</v>
      </c>
      <c r="O40" s="12" t="str">
        <f>(IF('Matrice Dati'!O40=1,"Timido",IF('Matrice Dati'!O40=2,"Socievole, amo stare con gli altri",IF('Matrice Dati'!O40=3,"Mi avvicino agli altri con paura ma poi mi trovo bene con loro",IF('Matrice Dati'!O40=4,"Non mi piace stare con gli altri","")))))</f>
        <v>Socievole, amo stare con gli altri</v>
      </c>
    </row>
    <row r="41" spans="1:15" x14ac:dyDescent="0.25">
      <c r="A41" s="18">
        <v>40</v>
      </c>
      <c r="B41" s="10" t="str">
        <f>'Matrice Dati'!B41</f>
        <v>I.C. Dante Di Nanni - Grugliasco</v>
      </c>
      <c r="C41" s="10">
        <f>'Matrice Dati'!C41</f>
        <v>2</v>
      </c>
      <c r="D41" s="10">
        <f>'Matrice Dati'!D41</f>
        <v>10</v>
      </c>
      <c r="E41" s="10" t="str">
        <f>'Matrice Dati'!E41</f>
        <v>Italiana</v>
      </c>
      <c r="F41" s="19" t="str">
        <f>(IF('Matrice Dati'!F41=1,"Una persona",IF('Matrice Dati'!F41=2,"Due persone",IF('Matrice Dati'!F41=3,"Tre persone",IF('Matrice Dati'!F41=4,"quattro o più persone","")))))</f>
        <v>quattro o più persone</v>
      </c>
      <c r="G41" s="10" t="str">
        <f>(IF('Matrice Dati'!G41=1,"Sono figlio unico",IF('Matrice Dati'!G41=2,"Ho un fratello/sorella",IF('Matrice Dati'!G41=3,"Ho due fratelli/sorelle",IF('Matrice Dati'!G41=4,"Più di tre","")))))</f>
        <v>Ho un fratello/sorella</v>
      </c>
      <c r="H41" s="12" t="str">
        <f>(IF('Matrice Dati'!H41=1,"Giocando con i compagni di classe",IF('Matrice Dati'!H41=2,"Giocando con i bambini delle altre classi",IF('Matrice Dati'!H41=3,"Da solo",IF('Matrice Dati'!H41=4,"","")))))</f>
        <v>Giocando con i compagni di classe</v>
      </c>
      <c r="I41" s="12" t="str">
        <f>(IF('Matrice Dati'!I41=1,"Giocare con i miei amici compagni di classe",IF('Matrice Dati'!I41=2,"Giocare con i miei amici",IF('Matrice Dati'!I41=3,"Giocare da solo",IF('Matrice Dati'!I41=4,"Stare con mamma e papà","")))))</f>
        <v>Stare con mamma e papà</v>
      </c>
      <c r="J41" s="12" t="str">
        <f>(IF('Matrice Dati'!J41=1,"Si, sempre",IF('Matrice Dati'!J41=2,"Spesso",IF('Matrice Dati'!J41=3,"A volte",IF('Matrice Dati'!J41=4,"Quasi mai",IF('Matrice Dati'!J41=5,"Mai",""))))))</f>
        <v>Si, sempre</v>
      </c>
      <c r="K41" s="12" t="str">
        <f>(IF('Matrice Dati'!K41=1,"Si, sempre",IF('Matrice Dati'!K41=2,"Spesso",IF('Matrice Dati'!K41=3,"A volte",IF('Matrice Dati'!K41=4,"Quasi mai",IF('Matrice Dati'!K41=5,"Mai",""))))))</f>
        <v>Si, sempre</v>
      </c>
      <c r="L41" s="12" t="str">
        <f>(IF('Matrice Dati'!L41=1,"Il gruppo con cui solitamente gioco",IF('Matrice Dati'!L41=2,"Cambio il gruppo a seconda delle attività",IF('Matrice Dati'!L41=3,"Non mi piacciono le attività di gruppo",IF('Matrice Dati'!L41=4,"","")))))</f>
        <v>Cambio il gruppo a seconda delle attività</v>
      </c>
      <c r="M41" s="12" t="str">
        <f>(IF('Matrice Dati'!M41=1,"Nessun amico",IF('Matrice Dati'!M41=2,"Un amico",IF('Matrice Dati'!M41=3,"Due amici",IF('Matrice Dati'!M41=4,"Tre o più amici","")))))</f>
        <v>Tre o più amici</v>
      </c>
      <c r="N41" s="12" t="str">
        <f>(IF('Matrice Dati'!N41=1,"Guardando la televisione da solo",IF('Matrice Dati'!N41=2,"Giocando con i miei amici/amiche",IF('Matrice Dati'!N41=3,"Facendo sport individuale",IF('Matrice Dati'!N41=4,"Facendo sport di squadra","")))))</f>
        <v>Facendo sport individuale</v>
      </c>
      <c r="O41" s="12" t="str">
        <f>(IF('Matrice Dati'!O41=1,"Timido",IF('Matrice Dati'!O41=2,"Socievole, amo stare con gli altri",IF('Matrice Dati'!O41=3,"Mi avvicino agli altri con paura ma poi mi trovo bene con loro",IF('Matrice Dati'!O41=4,"Non mi piace stare con gli altri","")))))</f>
        <v>Mi avvicino agli altri con paura ma poi mi trovo bene con loro</v>
      </c>
    </row>
    <row r="42" spans="1:15" x14ac:dyDescent="0.25">
      <c r="A42" s="18">
        <v>41</v>
      </c>
      <c r="B42" s="10" t="str">
        <f>'Matrice Dati'!B42</f>
        <v>I.C. Dante Di Nanni - Grugliasco</v>
      </c>
      <c r="C42" s="10">
        <f>'Matrice Dati'!C42</f>
        <v>2</v>
      </c>
      <c r="D42" s="10">
        <f>'Matrice Dati'!D42</f>
        <v>10</v>
      </c>
      <c r="E42" s="10" t="str">
        <f>'Matrice Dati'!E42</f>
        <v>Italiana</v>
      </c>
      <c r="F42" s="19" t="str">
        <f>(IF('Matrice Dati'!F42=1,"Una persona",IF('Matrice Dati'!F42=2,"Due persone",IF('Matrice Dati'!F42=3,"Tre persone",IF('Matrice Dati'!F42=4,"quattro o più persone","")))))</f>
        <v>quattro o più persone</v>
      </c>
      <c r="G42" s="10" t="str">
        <f>(IF('Matrice Dati'!G42=1,"Sono figlio unico",IF('Matrice Dati'!G42=2,"Ho un fratello/sorella",IF('Matrice Dati'!G42=3,"Ho due fratelli/sorelle",IF('Matrice Dati'!G42=4,"Più di tre","")))))</f>
        <v>Ho due fratelli/sorelle</v>
      </c>
      <c r="H42" s="12" t="str">
        <f>(IF('Matrice Dati'!H42=1,"Giocando con i compagni di classe",IF('Matrice Dati'!H42=2,"Giocando con i bambini delle altre classi",IF('Matrice Dati'!H42=3,"Da solo",IF('Matrice Dati'!H42=4,"","")))))</f>
        <v>Giocando con i compagni di classe</v>
      </c>
      <c r="I42" s="12" t="str">
        <f>(IF('Matrice Dati'!I42=1,"Giocare con i miei amici compagni di classe",IF('Matrice Dati'!I42=2,"Giocare con i miei amici",IF('Matrice Dati'!I42=3,"Giocare da solo",IF('Matrice Dati'!I42=4,"Stare con mamma e papà","")))))</f>
        <v>Giocare con i miei amici compagni di classe</v>
      </c>
      <c r="J42" s="12" t="str">
        <f>(IF('Matrice Dati'!J42=1,"Si, sempre",IF('Matrice Dati'!J42=2,"Spesso",IF('Matrice Dati'!J42=3,"A volte",IF('Matrice Dati'!J42=4,"Quasi mai",IF('Matrice Dati'!J42=5,"Mai",""))))))</f>
        <v>Si, sempre</v>
      </c>
      <c r="K42" s="12" t="str">
        <f>(IF('Matrice Dati'!K42=1,"Si, sempre",IF('Matrice Dati'!K42=2,"Spesso",IF('Matrice Dati'!K42=3,"A volte",IF('Matrice Dati'!K42=4,"Quasi mai",IF('Matrice Dati'!K42=5,"Mai",""))))))</f>
        <v>Si, sempre</v>
      </c>
      <c r="L42" s="12" t="str">
        <f>(IF('Matrice Dati'!L42=1,"Il gruppo con cui solitamente gioco",IF('Matrice Dati'!L42=2,"Cambio il gruppo a seconda delle attività",IF('Matrice Dati'!L42=3,"Non mi piacciono le attività di gruppo",IF('Matrice Dati'!L42=4,"","")))))</f>
        <v>Cambio il gruppo a seconda delle attività</v>
      </c>
      <c r="M42" s="12" t="str">
        <f>(IF('Matrice Dati'!M42=1,"Nessun amico",IF('Matrice Dati'!M42=2,"Un amico",IF('Matrice Dati'!M42=3,"Due amici",IF('Matrice Dati'!M42=4,"Tre o più amici","")))))</f>
        <v>Tre o più amici</v>
      </c>
      <c r="N42" s="12" t="str">
        <f>(IF('Matrice Dati'!N42=1,"Guardando la televisione da solo",IF('Matrice Dati'!N42=2,"Giocando con i miei amici/amiche",IF('Matrice Dati'!N42=3,"Facendo sport individuale",IF('Matrice Dati'!N42=4,"Facendo sport di squadra","")))))</f>
        <v>Facendo sport di squadra</v>
      </c>
      <c r="O42" s="12" t="str">
        <f>(IF('Matrice Dati'!O42=1,"Timido",IF('Matrice Dati'!O42=2,"Socievole, amo stare con gli altri",IF('Matrice Dati'!O42=3,"Mi avvicino agli altri con paura ma poi mi trovo bene con loro",IF('Matrice Dati'!O42=4,"Non mi piace stare con gli altri","")))))</f>
        <v>Socievole, amo stare con gli altri</v>
      </c>
    </row>
    <row r="43" spans="1:15" x14ac:dyDescent="0.25">
      <c r="A43" s="18">
        <v>42</v>
      </c>
      <c r="B43" s="10" t="str">
        <f>'Matrice Dati'!B43</f>
        <v>I.C. Dante Di Nanni - Grugliasco</v>
      </c>
      <c r="C43" s="10">
        <f>'Matrice Dati'!C43</f>
        <v>1</v>
      </c>
      <c r="D43" s="10">
        <f>'Matrice Dati'!D43</f>
        <v>10</v>
      </c>
      <c r="E43" s="10" t="str">
        <f>'Matrice Dati'!E43</f>
        <v>Italiana</v>
      </c>
      <c r="F43" s="19" t="str">
        <f>(IF('Matrice Dati'!F43=1,"Una persona",IF('Matrice Dati'!F43=2,"Due persone",IF('Matrice Dati'!F43=3,"Tre persone",IF('Matrice Dati'!F43=4,"quattro o più persone","")))))</f>
        <v>quattro o più persone</v>
      </c>
      <c r="G43" s="10" t="str">
        <f>(IF('Matrice Dati'!G43=1,"Sono figlio unico",IF('Matrice Dati'!G43=2,"Ho un fratello/sorella",IF('Matrice Dati'!G43=3,"Ho due fratelli/sorelle",IF('Matrice Dati'!G43=4,"Più di tre","")))))</f>
        <v>Ho un fratello/sorella</v>
      </c>
      <c r="H43" s="12" t="str">
        <f>(IF('Matrice Dati'!H43=1,"Giocando con i compagni di classe",IF('Matrice Dati'!H43=2,"Giocando con i bambini delle altre classi",IF('Matrice Dati'!H43=3,"Da solo",IF('Matrice Dati'!H43=4,"","")))))</f>
        <v>Giocando con i compagni di classe</v>
      </c>
      <c r="I43" s="12" t="str">
        <f>(IF('Matrice Dati'!I43=1,"Giocare con i miei amici compagni di classe",IF('Matrice Dati'!I43=2,"Giocare con i miei amici",IF('Matrice Dati'!I43=3,"Giocare da solo",IF('Matrice Dati'!I43=4,"Stare con mamma e papà","")))))</f>
        <v>Giocare con i miei amici compagni di classe</v>
      </c>
      <c r="J43" s="12" t="str">
        <f>(IF('Matrice Dati'!J43=1,"Si, sempre",IF('Matrice Dati'!J43=2,"Spesso",IF('Matrice Dati'!J43=3,"A volte",IF('Matrice Dati'!J43=4,"Quasi mai",IF('Matrice Dati'!J43=5,"Mai",""))))))</f>
        <v>A volte</v>
      </c>
      <c r="K43" s="12" t="str">
        <f>(IF('Matrice Dati'!K43=1,"Si, sempre",IF('Matrice Dati'!K43=2,"Spesso",IF('Matrice Dati'!K43=3,"A volte",IF('Matrice Dati'!K43=4,"Quasi mai",IF('Matrice Dati'!K43=5,"Mai",""))))))</f>
        <v>Spesso</v>
      </c>
      <c r="L43" s="12" t="str">
        <f>(IF('Matrice Dati'!L43=1,"Il gruppo con cui solitamente gioco",IF('Matrice Dati'!L43=2,"Cambio il gruppo a seconda delle attività",IF('Matrice Dati'!L43=3,"Non mi piacciono le attività di gruppo",IF('Matrice Dati'!L43=4,"","")))))</f>
        <v>Il gruppo con cui solitamente gioco</v>
      </c>
      <c r="M43" s="12" t="str">
        <f>(IF('Matrice Dati'!M43=1,"Nessun amico",IF('Matrice Dati'!M43=2,"Un amico",IF('Matrice Dati'!M43=3,"Due amici",IF('Matrice Dati'!M43=4,"Tre o più amici","")))))</f>
        <v>Tre o più amici</v>
      </c>
      <c r="N43" s="12" t="str">
        <f>(IF('Matrice Dati'!N43=1,"Guardando la televisione da solo",IF('Matrice Dati'!N43=2,"Giocando con i miei amici/amiche",IF('Matrice Dati'!N43=3,"Facendo sport individuale",IF('Matrice Dati'!N43=4,"Facendo sport di squadra","")))))</f>
        <v>Guardando la televisione da solo</v>
      </c>
      <c r="O43" s="12" t="str">
        <f>(IF('Matrice Dati'!O43=1,"Timido",IF('Matrice Dati'!O43=2,"Socievole, amo stare con gli altri",IF('Matrice Dati'!O43=3,"Mi avvicino agli altri con paura ma poi mi trovo bene con loro",IF('Matrice Dati'!O43=4,"Non mi piace stare con gli altri","")))))</f>
        <v>Socievole, amo stare con gli altri</v>
      </c>
    </row>
    <row r="44" spans="1:15" x14ac:dyDescent="0.25">
      <c r="A44" s="18">
        <v>43</v>
      </c>
      <c r="B44" s="10" t="str">
        <f>'Matrice Dati'!B44</f>
        <v>I.C. Dante Di Nanni - Grugliasco</v>
      </c>
      <c r="C44" s="10">
        <f>'Matrice Dati'!C44</f>
        <v>2</v>
      </c>
      <c r="D44" s="10">
        <f>'Matrice Dati'!D44</f>
        <v>10</v>
      </c>
      <c r="E44" s="10" t="str">
        <f>'Matrice Dati'!E44</f>
        <v>Italiana</v>
      </c>
      <c r="F44" s="19" t="str">
        <f>(IF('Matrice Dati'!F44=1,"Una persona",IF('Matrice Dati'!F44=2,"Due persone",IF('Matrice Dati'!F44=3,"Tre persone",IF('Matrice Dati'!F44=4,"quattro o più persone","")))))</f>
        <v>Tre persone</v>
      </c>
      <c r="G44" s="10" t="str">
        <f>(IF('Matrice Dati'!G44=1,"Sono figlio unico",IF('Matrice Dati'!G44=2,"Ho un fratello/sorella",IF('Matrice Dati'!G44=3,"Ho due fratelli/sorelle",IF('Matrice Dati'!G44=4,"Più di tre","")))))</f>
        <v>Sono figlio unico</v>
      </c>
      <c r="H44" s="12" t="str">
        <f>(IF('Matrice Dati'!H44=1,"Giocando con i compagni di classe",IF('Matrice Dati'!H44=2,"Giocando con i bambini delle altre classi",IF('Matrice Dati'!H44=3,"Da solo",IF('Matrice Dati'!H44=4,"","")))))</f>
        <v>Giocando con i compagni di classe</v>
      </c>
      <c r="I44" s="12" t="str">
        <f>(IF('Matrice Dati'!I44=1,"Giocare con i miei amici compagni di classe",IF('Matrice Dati'!I44=2,"Giocare con i miei amici",IF('Matrice Dati'!I44=3,"Giocare da solo",IF('Matrice Dati'!I44=4,"Stare con mamma e papà","")))))</f>
        <v>Stare con mamma e papà</v>
      </c>
      <c r="J44" s="12" t="str">
        <f>(IF('Matrice Dati'!J44=1,"Si, sempre",IF('Matrice Dati'!J44=2,"Spesso",IF('Matrice Dati'!J44=3,"A volte",IF('Matrice Dati'!J44=4,"Quasi mai",IF('Matrice Dati'!J44=5,"Mai",""))))))</f>
        <v>Si, sempre</v>
      </c>
      <c r="K44" s="12" t="str">
        <f>(IF('Matrice Dati'!K44=1,"Si, sempre",IF('Matrice Dati'!K44=2,"Spesso",IF('Matrice Dati'!K44=3,"A volte",IF('Matrice Dati'!K44=4,"Quasi mai",IF('Matrice Dati'!K44=5,"Mai",""))))))</f>
        <v>Si, sempre</v>
      </c>
      <c r="L44" s="12" t="str">
        <f>(IF('Matrice Dati'!L44=1,"Il gruppo con cui solitamente gioco",IF('Matrice Dati'!L44=2,"Cambio il gruppo a seconda delle attività",IF('Matrice Dati'!L44=3,"Non mi piacciono le attività di gruppo",IF('Matrice Dati'!L44=4,"","")))))</f>
        <v>Il gruppo con cui solitamente gioco</v>
      </c>
      <c r="M44" s="12" t="str">
        <f>(IF('Matrice Dati'!M44=1,"Nessun amico",IF('Matrice Dati'!M44=2,"Un amico",IF('Matrice Dati'!M44=3,"Due amici",IF('Matrice Dati'!M44=4,"Tre o più amici","")))))</f>
        <v>Tre o più amici</v>
      </c>
      <c r="N44" s="12" t="str">
        <f>(IF('Matrice Dati'!N44=1,"Guardando la televisione da solo",IF('Matrice Dati'!N44=2,"Giocando con i miei amici/amiche",IF('Matrice Dati'!N44=3,"Facendo sport individuale",IF('Matrice Dati'!N44=4,"Facendo sport di squadra","")))))</f>
        <v/>
      </c>
      <c r="O44" s="12" t="str">
        <f>(IF('Matrice Dati'!O44=1,"Timido",IF('Matrice Dati'!O44=2,"Socievole, amo stare con gli altri",IF('Matrice Dati'!O44=3,"Mi avvicino agli altri con paura ma poi mi trovo bene con loro",IF('Matrice Dati'!O44=4,"Non mi piace stare con gli altri","")))))</f>
        <v>Socievole, amo stare con gli altri</v>
      </c>
    </row>
    <row r="45" spans="1:15" x14ac:dyDescent="0.25">
      <c r="A45" s="18">
        <v>44</v>
      </c>
      <c r="B45" s="10" t="str">
        <f>'Matrice Dati'!B45</f>
        <v>I.C. Dante Di Nanni - Grugliasco</v>
      </c>
      <c r="C45" s="10">
        <f>'Matrice Dati'!C45</f>
        <v>2</v>
      </c>
      <c r="D45" s="10">
        <f>'Matrice Dati'!D45</f>
        <v>10</v>
      </c>
      <c r="E45" s="10" t="str">
        <f>'Matrice Dati'!E45</f>
        <v>Italiana</v>
      </c>
      <c r="F45" s="19" t="str">
        <f>(IF('Matrice Dati'!F45=1,"Una persona",IF('Matrice Dati'!F45=2,"Due persone",IF('Matrice Dati'!F45=3,"Tre persone",IF('Matrice Dati'!F45=4,"quattro o più persone","")))))</f>
        <v>quattro o più persone</v>
      </c>
      <c r="G45" s="10" t="str">
        <f>(IF('Matrice Dati'!G45=1,"Sono figlio unico",IF('Matrice Dati'!G45=2,"Ho un fratello/sorella",IF('Matrice Dati'!G45=3,"Ho due fratelli/sorelle",IF('Matrice Dati'!G45=4,"Più di tre","")))))</f>
        <v>Ho un fratello/sorella</v>
      </c>
      <c r="H45" s="12" t="str">
        <f>(IF('Matrice Dati'!H45=1,"Giocando con i compagni di classe",IF('Matrice Dati'!H45=2,"Giocando con i bambini delle altre classi",IF('Matrice Dati'!H45=3,"Da solo",IF('Matrice Dati'!H45=4,"","")))))</f>
        <v>Giocando con i compagni di classe</v>
      </c>
      <c r="I45" s="12" t="str">
        <f>(IF('Matrice Dati'!I45=1,"Giocare con i miei amici compagni di classe",IF('Matrice Dati'!I45=2,"Giocare con i miei amici",IF('Matrice Dati'!I45=3,"Giocare da solo",IF('Matrice Dati'!I45=4,"Stare con mamma e papà","")))))</f>
        <v>Giocare con i miei amici</v>
      </c>
      <c r="J45" s="12" t="str">
        <f>(IF('Matrice Dati'!J45=1,"Si, sempre",IF('Matrice Dati'!J45=2,"Spesso",IF('Matrice Dati'!J45=3,"A volte",IF('Matrice Dati'!J45=4,"Quasi mai",IF('Matrice Dati'!J45=5,"Mai",""))))))</f>
        <v>Si, sempre</v>
      </c>
      <c r="K45" s="12" t="str">
        <f>(IF('Matrice Dati'!K45=1,"Si, sempre",IF('Matrice Dati'!K45=2,"Spesso",IF('Matrice Dati'!K45=3,"A volte",IF('Matrice Dati'!K45=4,"Quasi mai",IF('Matrice Dati'!K45=5,"Mai",""))))))</f>
        <v>Si, sempre</v>
      </c>
      <c r="L45" s="12" t="str">
        <f>(IF('Matrice Dati'!L45=1,"Il gruppo con cui solitamente gioco",IF('Matrice Dati'!L45=2,"Cambio il gruppo a seconda delle attività",IF('Matrice Dati'!L45=3,"Non mi piacciono le attività di gruppo",IF('Matrice Dati'!L45=4,"","")))))</f>
        <v>Cambio il gruppo a seconda delle attività</v>
      </c>
      <c r="M45" s="12" t="str">
        <f>(IF('Matrice Dati'!M45=1,"Nessun amico",IF('Matrice Dati'!M45=2,"Un amico",IF('Matrice Dati'!M45=3,"Due amici",IF('Matrice Dati'!M45=4,"Tre o più amici","")))))</f>
        <v>Tre o più amici</v>
      </c>
      <c r="N45" s="12" t="str">
        <f>(IF('Matrice Dati'!N45=1,"Guardando la televisione da solo",IF('Matrice Dati'!N45=2,"Giocando con i miei amici/amiche",IF('Matrice Dati'!N45=3,"Facendo sport individuale",IF('Matrice Dati'!N45=4,"Facendo sport di squadra","")))))</f>
        <v>Facendo sport di squadra</v>
      </c>
      <c r="O45" s="12" t="str">
        <f>(IF('Matrice Dati'!O45=1,"Timido",IF('Matrice Dati'!O45=2,"Socievole, amo stare con gli altri",IF('Matrice Dati'!O45=3,"Mi avvicino agli altri con paura ma poi mi trovo bene con loro",IF('Matrice Dati'!O45=4,"Non mi piace stare con gli altri","")))))</f>
        <v>Mi avvicino agli altri con paura ma poi mi trovo bene con loro</v>
      </c>
    </row>
    <row r="46" spans="1:15" x14ac:dyDescent="0.25">
      <c r="A46" s="18">
        <v>45</v>
      </c>
      <c r="B46" s="10" t="str">
        <f>'Matrice Dati'!B46</f>
        <v>I.C. Dante Di Nanni - Grugliasco</v>
      </c>
      <c r="C46" s="10">
        <f>'Matrice Dati'!C46</f>
        <v>1</v>
      </c>
      <c r="D46" s="10">
        <f>'Matrice Dati'!D46</f>
        <v>10</v>
      </c>
      <c r="E46" s="10" t="str">
        <f>'Matrice Dati'!E46</f>
        <v>Italiana</v>
      </c>
      <c r="F46" s="19" t="str">
        <f>(IF('Matrice Dati'!F46=1,"Una persona",IF('Matrice Dati'!F46=2,"Due persone",IF('Matrice Dati'!F46=3,"Tre persone",IF('Matrice Dati'!F46=4,"quattro o più persone","")))))</f>
        <v>quattro o più persone</v>
      </c>
      <c r="G46" s="10" t="str">
        <f>(IF('Matrice Dati'!G46=1,"Sono figlio unico",IF('Matrice Dati'!G46=2,"Ho un fratello/sorella",IF('Matrice Dati'!G46=3,"Ho due fratelli/sorelle",IF('Matrice Dati'!G46=4,"Più di tre","")))))</f>
        <v>Ho due fratelli/sorelle</v>
      </c>
      <c r="H46" s="12" t="str">
        <f>(IF('Matrice Dati'!H46=1,"Giocando con i compagni di classe",IF('Matrice Dati'!H46=2,"Giocando con i bambini delle altre classi",IF('Matrice Dati'!H46=3,"Da solo",IF('Matrice Dati'!H46=4,"","")))))</f>
        <v>Giocando con i compagni di classe</v>
      </c>
      <c r="I46" s="12" t="str">
        <f>(IF('Matrice Dati'!I46=1,"Giocare con i miei amici compagni di classe",IF('Matrice Dati'!I46=2,"Giocare con i miei amici",IF('Matrice Dati'!I46=3,"Giocare da solo",IF('Matrice Dati'!I46=4,"Stare con mamma e papà","")))))</f>
        <v>Giocare con i miei amici</v>
      </c>
      <c r="J46" s="12" t="str">
        <f>(IF('Matrice Dati'!J46=1,"Si, sempre",IF('Matrice Dati'!J46=2,"Spesso",IF('Matrice Dati'!J46=3,"A volte",IF('Matrice Dati'!J46=4,"Quasi mai",IF('Matrice Dati'!J46=5,"Mai",""))))))</f>
        <v>Si, sempre</v>
      </c>
      <c r="K46" s="12" t="str">
        <f>(IF('Matrice Dati'!K46=1,"Si, sempre",IF('Matrice Dati'!K46=2,"Spesso",IF('Matrice Dati'!K46=3,"A volte",IF('Matrice Dati'!K46=4,"Quasi mai",IF('Matrice Dati'!K46=5,"Mai",""))))))</f>
        <v>A volte</v>
      </c>
      <c r="L46" s="12" t="str">
        <f>(IF('Matrice Dati'!L46=1,"Il gruppo con cui solitamente gioco",IF('Matrice Dati'!L46=2,"Cambio il gruppo a seconda delle attività",IF('Matrice Dati'!L46=3,"Non mi piacciono le attività di gruppo",IF('Matrice Dati'!L46=4,"","")))))</f>
        <v>Il gruppo con cui solitamente gioco</v>
      </c>
      <c r="M46" s="12" t="str">
        <f>(IF('Matrice Dati'!M46=1,"Nessun amico",IF('Matrice Dati'!M46=2,"Un amico",IF('Matrice Dati'!M46=3,"Due amici",IF('Matrice Dati'!M46=4,"Tre o più amici","")))))</f>
        <v>Tre o più amici</v>
      </c>
      <c r="N46" s="12" t="str">
        <f>(IF('Matrice Dati'!N46=1,"Guardando la televisione da solo",IF('Matrice Dati'!N46=2,"Giocando con i miei amici/amiche",IF('Matrice Dati'!N46=3,"Facendo sport individuale",IF('Matrice Dati'!N46=4,"Facendo sport di squadra","")))))</f>
        <v>Facendo sport di squadra</v>
      </c>
      <c r="O46" s="12" t="str">
        <f>(IF('Matrice Dati'!O46=1,"Timido",IF('Matrice Dati'!O46=2,"Socievole, amo stare con gli altri",IF('Matrice Dati'!O46=3,"Mi avvicino agli altri con paura ma poi mi trovo bene con loro",IF('Matrice Dati'!O46=4,"Non mi piace stare con gli altri","")))))</f>
        <v>Socievole, amo stare con gli altri</v>
      </c>
    </row>
    <row r="47" spans="1:15" x14ac:dyDescent="0.25">
      <c r="A47" s="18">
        <v>46</v>
      </c>
      <c r="B47" s="10" t="str">
        <f>'Matrice Dati'!B47</f>
        <v>I.C. Dante Di Nanni - Grugliasco</v>
      </c>
      <c r="C47" s="10">
        <f>'Matrice Dati'!C47</f>
        <v>1</v>
      </c>
      <c r="D47" s="10">
        <f>'Matrice Dati'!D47</f>
        <v>10</v>
      </c>
      <c r="E47" s="10" t="str">
        <f>'Matrice Dati'!E47</f>
        <v>Italiana</v>
      </c>
      <c r="F47" s="19" t="str">
        <f>(IF('Matrice Dati'!F47=1,"Una persona",IF('Matrice Dati'!F47=2,"Due persone",IF('Matrice Dati'!F47=3,"Tre persone",IF('Matrice Dati'!F47=4,"quattro o più persone","")))))</f>
        <v>quattro o più persone</v>
      </c>
      <c r="G47" s="10" t="str">
        <f>(IF('Matrice Dati'!G47=1,"Sono figlio unico",IF('Matrice Dati'!G47=2,"Ho un fratello/sorella",IF('Matrice Dati'!G47=3,"Ho due fratelli/sorelle",IF('Matrice Dati'!G47=4,"Più di tre","")))))</f>
        <v>Ho un fratello/sorella</v>
      </c>
      <c r="H47" s="12" t="str">
        <f>(IF('Matrice Dati'!H47=1,"Giocando con i compagni di classe",IF('Matrice Dati'!H47=2,"Giocando con i bambini delle altre classi",IF('Matrice Dati'!H47=3,"Da solo",IF('Matrice Dati'!H47=4,"","")))))</f>
        <v>Giocando con i compagni di classe</v>
      </c>
      <c r="I47" s="12" t="str">
        <f>(IF('Matrice Dati'!I47=1,"Giocare con i miei amici compagni di classe",IF('Matrice Dati'!I47=2,"Giocare con i miei amici",IF('Matrice Dati'!I47=3,"Giocare da solo",IF('Matrice Dati'!I47=4,"Stare con mamma e papà","")))))</f>
        <v>Stare con mamma e papà</v>
      </c>
      <c r="J47" s="12" t="str">
        <f>(IF('Matrice Dati'!J47=1,"Si, sempre",IF('Matrice Dati'!J47=2,"Spesso",IF('Matrice Dati'!J47=3,"A volte",IF('Matrice Dati'!J47=4,"Quasi mai",IF('Matrice Dati'!J47=5,"Mai",""))))))</f>
        <v>Si, sempre</v>
      </c>
      <c r="K47" s="12" t="str">
        <f>(IF('Matrice Dati'!K47=1,"Si, sempre",IF('Matrice Dati'!K47=2,"Spesso",IF('Matrice Dati'!K47=3,"A volte",IF('Matrice Dati'!K47=4,"Quasi mai",IF('Matrice Dati'!K47=5,"Mai",""))))))</f>
        <v>Spesso</v>
      </c>
      <c r="L47" s="12" t="str">
        <f>(IF('Matrice Dati'!L47=1,"Il gruppo con cui solitamente gioco",IF('Matrice Dati'!L47=2,"Cambio il gruppo a seconda delle attività",IF('Matrice Dati'!L47=3,"Non mi piacciono le attività di gruppo",IF('Matrice Dati'!L47=4,"","")))))</f>
        <v>Cambio il gruppo a seconda delle attività</v>
      </c>
      <c r="M47" s="12" t="str">
        <f>(IF('Matrice Dati'!M47=1,"Nessun amico",IF('Matrice Dati'!M47=2,"Un amico",IF('Matrice Dati'!M47=3,"Due amici",IF('Matrice Dati'!M47=4,"Tre o più amici","")))))</f>
        <v>Tre o più amici</v>
      </c>
      <c r="N47" s="12" t="str">
        <f>(IF('Matrice Dati'!N47=1,"Guardando la televisione da solo",IF('Matrice Dati'!N47=2,"Giocando con i miei amici/amiche",IF('Matrice Dati'!N47=3,"Facendo sport individuale",IF('Matrice Dati'!N47=4,"Facendo sport di squadra","")))))</f>
        <v>Giocando con i miei amici/amiche</v>
      </c>
      <c r="O47" s="12" t="str">
        <f>(IF('Matrice Dati'!O47=1,"Timido",IF('Matrice Dati'!O47=2,"Socievole, amo stare con gli altri",IF('Matrice Dati'!O47=3,"Mi avvicino agli altri con paura ma poi mi trovo bene con loro",IF('Matrice Dati'!O47=4,"Non mi piace stare con gli altri","")))))</f>
        <v>Socievole, amo stare con gli altri</v>
      </c>
    </row>
    <row r="48" spans="1:15" x14ac:dyDescent="0.25">
      <c r="A48" s="18">
        <v>47</v>
      </c>
      <c r="B48" s="10" t="str">
        <f>'Matrice Dati'!B48</f>
        <v>I.C. Dante Di Nanni - Grugliasco</v>
      </c>
      <c r="C48" s="10">
        <f>'Matrice Dati'!C48</f>
        <v>1</v>
      </c>
      <c r="D48" s="10">
        <f>'Matrice Dati'!D48</f>
        <v>10</v>
      </c>
      <c r="E48" s="10" t="str">
        <f>'Matrice Dati'!E48</f>
        <v>Italiana</v>
      </c>
      <c r="F48" s="19" t="str">
        <f>(IF('Matrice Dati'!F48=1,"Una persona",IF('Matrice Dati'!F48=2,"Due persone",IF('Matrice Dati'!F48=3,"Tre persone",IF('Matrice Dati'!F48=4,"quattro o più persone","")))))</f>
        <v>quattro o più persone</v>
      </c>
      <c r="G48" s="10" t="str">
        <f>(IF('Matrice Dati'!G48=1,"Sono figlio unico",IF('Matrice Dati'!G48=2,"Ho un fratello/sorella",IF('Matrice Dati'!G48=3,"Ho due fratelli/sorelle",IF('Matrice Dati'!G48=4,"Più di tre","")))))</f>
        <v>Ho un fratello/sorella</v>
      </c>
      <c r="H48" s="12" t="str">
        <f>(IF('Matrice Dati'!H48=1,"Giocando con i compagni di classe",IF('Matrice Dati'!H48=2,"Giocando con i bambini delle altre classi",IF('Matrice Dati'!H48=3,"Da solo",IF('Matrice Dati'!H48=4,"","")))))</f>
        <v>Giocando con i compagni di classe</v>
      </c>
      <c r="I48" s="12" t="str">
        <f>(IF('Matrice Dati'!I48=1,"Giocare con i miei amici compagni di classe",IF('Matrice Dati'!I48=2,"Giocare con i miei amici",IF('Matrice Dati'!I48=3,"Giocare da solo",IF('Matrice Dati'!I48=4,"Stare con mamma e papà","")))))</f>
        <v>Giocare con i miei amici compagni di classe</v>
      </c>
      <c r="J48" s="12" t="str">
        <f>(IF('Matrice Dati'!J48=1,"Si, sempre",IF('Matrice Dati'!J48=2,"Spesso",IF('Matrice Dati'!J48=3,"A volte",IF('Matrice Dati'!J48=4,"Quasi mai",IF('Matrice Dati'!J48=5,"Mai",""))))))</f>
        <v>Si, sempre</v>
      </c>
      <c r="K48" s="12" t="str">
        <f>(IF('Matrice Dati'!K48=1,"Si, sempre",IF('Matrice Dati'!K48=2,"Spesso",IF('Matrice Dati'!K48=3,"A volte",IF('Matrice Dati'!K48=4,"Quasi mai",IF('Matrice Dati'!K48=5,"Mai",""))))))</f>
        <v>Spesso</v>
      </c>
      <c r="L48" s="12" t="str">
        <f>(IF('Matrice Dati'!L48=1,"Il gruppo con cui solitamente gioco",IF('Matrice Dati'!L48=2,"Cambio il gruppo a seconda delle attività",IF('Matrice Dati'!L48=3,"Non mi piacciono le attività di gruppo",IF('Matrice Dati'!L48=4,"","")))))</f>
        <v>Cambio il gruppo a seconda delle attività</v>
      </c>
      <c r="M48" s="12" t="str">
        <f>(IF('Matrice Dati'!M48=1,"Nessun amico",IF('Matrice Dati'!M48=2,"Un amico",IF('Matrice Dati'!M48=3,"Due amici",IF('Matrice Dati'!M48=4,"Tre o più amici","")))))</f>
        <v>Due amici</v>
      </c>
      <c r="N48" s="12" t="str">
        <f>(IF('Matrice Dati'!N48=1,"Guardando la televisione da solo",IF('Matrice Dati'!N48=2,"Giocando con i miei amici/amiche",IF('Matrice Dati'!N48=3,"Facendo sport individuale",IF('Matrice Dati'!N48=4,"Facendo sport di squadra","")))))</f>
        <v>Facendo sport individuale</v>
      </c>
      <c r="O48" s="12" t="str">
        <f>(IF('Matrice Dati'!O48=1,"Timido",IF('Matrice Dati'!O48=2,"Socievole, amo stare con gli altri",IF('Matrice Dati'!O48=3,"Mi avvicino agli altri con paura ma poi mi trovo bene con loro",IF('Matrice Dati'!O48=4,"Non mi piace stare con gli altri","")))))</f>
        <v>Socievole, amo stare con gli altri</v>
      </c>
    </row>
    <row r="49" spans="1:15" x14ac:dyDescent="0.25">
      <c r="A49" s="18">
        <v>48</v>
      </c>
      <c r="B49" s="10" t="str">
        <f>'Matrice Dati'!B49</f>
        <v>I.C. Dante Di Nanni - Grugliasco</v>
      </c>
      <c r="C49" s="10">
        <f>'Matrice Dati'!C49</f>
        <v>1</v>
      </c>
      <c r="D49" s="10">
        <f>'Matrice Dati'!D49</f>
        <v>10</v>
      </c>
      <c r="E49" s="10" t="str">
        <f>'Matrice Dati'!E49</f>
        <v>Italiana</v>
      </c>
      <c r="F49" s="19" t="str">
        <f>(IF('Matrice Dati'!F49=1,"Una persona",IF('Matrice Dati'!F49=2,"Due persone",IF('Matrice Dati'!F49=3,"Tre persone",IF('Matrice Dati'!F49=4,"quattro o più persone","")))))</f>
        <v>Tre persone</v>
      </c>
      <c r="G49" s="10" t="str">
        <f>(IF('Matrice Dati'!G49=1,"Sono figlio unico",IF('Matrice Dati'!G49=2,"Ho un fratello/sorella",IF('Matrice Dati'!G49=3,"Ho due fratelli/sorelle",IF('Matrice Dati'!G49=4,"Più di tre","")))))</f>
        <v>Sono figlio unico</v>
      </c>
      <c r="H49" s="12" t="str">
        <f>(IF('Matrice Dati'!H49=1,"Giocando con i compagni di classe",IF('Matrice Dati'!H49=2,"Giocando con i bambini delle altre classi",IF('Matrice Dati'!H49=3,"Da solo",IF('Matrice Dati'!H49=4,"","")))))</f>
        <v>Giocando con i compagni di classe</v>
      </c>
      <c r="I49" s="12" t="str">
        <f>(IF('Matrice Dati'!I49=1,"Giocare con i miei amici compagni di classe",IF('Matrice Dati'!I49=2,"Giocare con i miei amici",IF('Matrice Dati'!I49=3,"Giocare da solo",IF('Matrice Dati'!I49=4,"Stare con mamma e papà","")))))</f>
        <v>Stare con mamma e papà</v>
      </c>
      <c r="J49" s="12" t="str">
        <f>(IF('Matrice Dati'!J49=1,"Si, sempre",IF('Matrice Dati'!J49=2,"Spesso",IF('Matrice Dati'!J49=3,"A volte",IF('Matrice Dati'!J49=4,"Quasi mai",IF('Matrice Dati'!J49=5,"Mai",""))))))</f>
        <v>Si, sempre</v>
      </c>
      <c r="K49" s="12" t="str">
        <f>(IF('Matrice Dati'!K49=1,"Si, sempre",IF('Matrice Dati'!K49=2,"Spesso",IF('Matrice Dati'!K49=3,"A volte",IF('Matrice Dati'!K49=4,"Quasi mai",IF('Matrice Dati'!K49=5,"Mai",""))))))</f>
        <v>Si, sempre</v>
      </c>
      <c r="L49" s="12" t="str">
        <f>(IF('Matrice Dati'!L49=1,"Il gruppo con cui solitamente gioco",IF('Matrice Dati'!L49=2,"Cambio il gruppo a seconda delle attività",IF('Matrice Dati'!L49=3,"Non mi piacciono le attività di gruppo",IF('Matrice Dati'!L49=4,"","")))))</f>
        <v>Il gruppo con cui solitamente gioco</v>
      </c>
      <c r="M49" s="12" t="str">
        <f>(IF('Matrice Dati'!M49=1,"Nessun amico",IF('Matrice Dati'!M49=2,"Un amico",IF('Matrice Dati'!M49=3,"Due amici",IF('Matrice Dati'!M49=4,"Tre o più amici","")))))</f>
        <v>Tre o più amici</v>
      </c>
      <c r="N49" s="12" t="str">
        <f>(IF('Matrice Dati'!N49=1,"Guardando la televisione da solo",IF('Matrice Dati'!N49=2,"Giocando con i miei amici/amiche",IF('Matrice Dati'!N49=3,"Facendo sport individuale",IF('Matrice Dati'!N49=4,"Facendo sport di squadra","")))))</f>
        <v>Facendo sport di squadra</v>
      </c>
      <c r="O49" s="12" t="str">
        <f>(IF('Matrice Dati'!O49=1,"Timido",IF('Matrice Dati'!O49=2,"Socievole, amo stare con gli altri",IF('Matrice Dati'!O49=3,"Mi avvicino agli altri con paura ma poi mi trovo bene con loro",IF('Matrice Dati'!O49=4,"Non mi piace stare con gli altri","")))))</f>
        <v>Socievole, amo stare con gli altri</v>
      </c>
    </row>
    <row r="50" spans="1:15" x14ac:dyDescent="0.25">
      <c r="A50" s="18">
        <v>49</v>
      </c>
      <c r="B50" s="10" t="str">
        <f>'Matrice Dati'!B50</f>
        <v>I.C. Dante Di Nanni - Grugliasco</v>
      </c>
      <c r="C50" s="10">
        <f>'Matrice Dati'!C50</f>
        <v>2</v>
      </c>
      <c r="D50" s="10">
        <f>'Matrice Dati'!D50</f>
        <v>10</v>
      </c>
      <c r="E50" s="10" t="str">
        <f>'Matrice Dati'!E50</f>
        <v>Italiana</v>
      </c>
      <c r="F50" s="19" t="str">
        <f>(IF('Matrice Dati'!F50=1,"Una persona",IF('Matrice Dati'!F50=2,"Due persone",IF('Matrice Dati'!F50=3,"Tre persone",IF('Matrice Dati'!F50=4,"quattro o più persone","")))))</f>
        <v>quattro o più persone</v>
      </c>
      <c r="G50" s="10" t="str">
        <f>(IF('Matrice Dati'!G50=1,"Sono figlio unico",IF('Matrice Dati'!G50=2,"Ho un fratello/sorella",IF('Matrice Dati'!G50=3,"Ho due fratelli/sorelle",IF('Matrice Dati'!G50=4,"Più di tre","")))))</f>
        <v>Ho un fratello/sorella</v>
      </c>
      <c r="H50" s="12" t="str">
        <f>(IF('Matrice Dati'!H50=1,"Giocando con i compagni di classe",IF('Matrice Dati'!H50=2,"Giocando con i bambini delle altre classi",IF('Matrice Dati'!H50=3,"Da solo",IF('Matrice Dati'!H50=4,"","")))))</f>
        <v>Giocando con i bambini delle altre classi</v>
      </c>
      <c r="I50" s="12" t="str">
        <f>(IF('Matrice Dati'!I50=1,"Giocare con i miei amici compagni di classe",IF('Matrice Dati'!I50=2,"Giocare con i miei amici",IF('Matrice Dati'!I50=3,"Giocare da solo",IF('Matrice Dati'!I50=4,"Stare con mamma e papà","")))))</f>
        <v>Giocare con i miei amici</v>
      </c>
      <c r="J50" s="12" t="str">
        <f>(IF('Matrice Dati'!J50=1,"Si, sempre",IF('Matrice Dati'!J50=2,"Spesso",IF('Matrice Dati'!J50=3,"A volte",IF('Matrice Dati'!J50=4,"Quasi mai",IF('Matrice Dati'!J50=5,"Mai",""))))))</f>
        <v>A volte</v>
      </c>
      <c r="K50" s="12" t="str">
        <f>(IF('Matrice Dati'!K50=1,"Si, sempre",IF('Matrice Dati'!K50=2,"Spesso",IF('Matrice Dati'!K50=3,"A volte",IF('Matrice Dati'!K50=4,"Quasi mai",IF('Matrice Dati'!K50=5,"Mai",""))))))</f>
        <v>Si, sempre</v>
      </c>
      <c r="L50" s="12" t="str">
        <f>(IF('Matrice Dati'!L50=1,"Il gruppo con cui solitamente gioco",IF('Matrice Dati'!L50=2,"Cambio il gruppo a seconda delle attività",IF('Matrice Dati'!L50=3,"Non mi piacciono le attività di gruppo",IF('Matrice Dati'!L50=4,"","")))))</f>
        <v>Il gruppo con cui solitamente gioco</v>
      </c>
      <c r="M50" s="12" t="str">
        <f>(IF('Matrice Dati'!M50=1,"Nessun amico",IF('Matrice Dati'!M50=2,"Un amico",IF('Matrice Dati'!M50=3,"Due amici",IF('Matrice Dati'!M50=4,"Tre o più amici","")))))</f>
        <v>Tre o più amici</v>
      </c>
      <c r="N50" s="12" t="str">
        <f>(IF('Matrice Dati'!N50=1,"Guardando la televisione da solo",IF('Matrice Dati'!N50=2,"Giocando con i miei amici/amiche",IF('Matrice Dati'!N50=3,"Facendo sport individuale",IF('Matrice Dati'!N50=4,"Facendo sport di squadra","")))))</f>
        <v>Giocando con i miei amici/amiche</v>
      </c>
      <c r="O50" s="12" t="str">
        <f>(IF('Matrice Dati'!O50=1,"Timido",IF('Matrice Dati'!O50=2,"Socievole, amo stare con gli altri",IF('Matrice Dati'!O50=3,"Mi avvicino agli altri con paura ma poi mi trovo bene con loro",IF('Matrice Dati'!O50=4,"Non mi piace stare con gli altri","")))))</f>
        <v>Socievole, amo stare con gli altri</v>
      </c>
    </row>
    <row r="51" spans="1:15" x14ac:dyDescent="0.25">
      <c r="A51" s="18">
        <v>50</v>
      </c>
      <c r="B51" s="10" t="str">
        <f>'Matrice Dati'!B51</f>
        <v>I.C. Dante Di Nanni - Grugliasco</v>
      </c>
      <c r="C51" s="10">
        <f>'Matrice Dati'!C51</f>
        <v>1</v>
      </c>
      <c r="D51" s="10">
        <f>'Matrice Dati'!D51</f>
        <v>10</v>
      </c>
      <c r="E51" s="10" t="str">
        <f>'Matrice Dati'!E51</f>
        <v>Italiana</v>
      </c>
      <c r="F51" s="19" t="str">
        <f>(IF('Matrice Dati'!F51=1,"Una persona",IF('Matrice Dati'!F51=2,"Due persone",IF('Matrice Dati'!F51=3,"Tre persone",IF('Matrice Dati'!F51=4,"quattro o più persone","")))))</f>
        <v>quattro o più persone</v>
      </c>
      <c r="G51" s="10" t="str">
        <f>(IF('Matrice Dati'!G51=1,"Sono figlio unico",IF('Matrice Dati'!G51=2,"Ho un fratello/sorella",IF('Matrice Dati'!G51=3,"Ho due fratelli/sorelle",IF('Matrice Dati'!G51=4,"Più di tre","")))))</f>
        <v>Ho un fratello/sorella</v>
      </c>
      <c r="H51" s="12" t="str">
        <f>(IF('Matrice Dati'!H51=1,"Giocando con i compagni di classe",IF('Matrice Dati'!H51=2,"Giocando con i bambini delle altre classi",IF('Matrice Dati'!H51=3,"Da solo",IF('Matrice Dati'!H51=4,"","")))))</f>
        <v>Giocando con i compagni di classe</v>
      </c>
      <c r="I51" s="12" t="str">
        <f>(IF('Matrice Dati'!I51=1,"Giocare con i miei amici compagni di classe",IF('Matrice Dati'!I51=2,"Giocare con i miei amici",IF('Matrice Dati'!I51=3,"Giocare da solo",IF('Matrice Dati'!I51=4,"Stare con mamma e papà","")))))</f>
        <v>Stare con mamma e papà</v>
      </c>
      <c r="J51" s="12" t="str">
        <f>(IF('Matrice Dati'!J51=1,"Si, sempre",IF('Matrice Dati'!J51=2,"Spesso",IF('Matrice Dati'!J51=3,"A volte",IF('Matrice Dati'!J51=4,"Quasi mai",IF('Matrice Dati'!J51=5,"Mai",""))))))</f>
        <v>A volte</v>
      </c>
      <c r="K51" s="12" t="str">
        <f>(IF('Matrice Dati'!K51=1,"Si, sempre",IF('Matrice Dati'!K51=2,"Spesso",IF('Matrice Dati'!K51=3,"A volte",IF('Matrice Dati'!K51=4,"Quasi mai",IF('Matrice Dati'!K51=5,"Mai",""))))))</f>
        <v>Si, sempre</v>
      </c>
      <c r="L51" s="12" t="str">
        <f>(IF('Matrice Dati'!L51=1,"Il gruppo con cui solitamente gioco",IF('Matrice Dati'!L51=2,"Cambio il gruppo a seconda delle attività",IF('Matrice Dati'!L51=3,"Non mi piacciono le attività di gruppo",IF('Matrice Dati'!L51=4,"","")))))</f>
        <v>Cambio il gruppo a seconda delle attività</v>
      </c>
      <c r="M51" s="12" t="str">
        <f>(IF('Matrice Dati'!M51=1,"Nessun amico",IF('Matrice Dati'!M51=2,"Un amico",IF('Matrice Dati'!M51=3,"Due amici",IF('Matrice Dati'!M51=4,"Tre o più amici","")))))</f>
        <v>Tre o più amici</v>
      </c>
      <c r="N51" s="12" t="str">
        <f>(IF('Matrice Dati'!N51=1,"Guardando la televisione da solo",IF('Matrice Dati'!N51=2,"Giocando con i miei amici/amiche",IF('Matrice Dati'!N51=3,"Facendo sport individuale",IF('Matrice Dati'!N51=4,"Facendo sport di squadra","")))))</f>
        <v>Giocando con i miei amici/amiche</v>
      </c>
      <c r="O51" s="12" t="str">
        <f>(IF('Matrice Dati'!O51=1,"Timido",IF('Matrice Dati'!O51=2,"Socievole, amo stare con gli altri",IF('Matrice Dati'!O51=3,"Mi avvicino agli altri con paura ma poi mi trovo bene con loro",IF('Matrice Dati'!O51=4,"Non mi piace stare con gli altri","")))))</f>
        <v>Socievole, amo stare con gli altri</v>
      </c>
    </row>
    <row r="52" spans="1:15" x14ac:dyDescent="0.25">
      <c r="A52" s="18">
        <v>51</v>
      </c>
      <c r="B52" s="10" t="str">
        <f>'Matrice Dati'!B52</f>
        <v>I.C. Dante Di Nanni - Grugliasco</v>
      </c>
      <c r="C52" s="10">
        <f>'Matrice Dati'!C52</f>
        <v>1</v>
      </c>
      <c r="D52" s="10">
        <f>'Matrice Dati'!D52</f>
        <v>10</v>
      </c>
      <c r="E52" s="10" t="str">
        <f>'Matrice Dati'!E52</f>
        <v>Italiana</v>
      </c>
      <c r="F52" s="19" t="str">
        <f>(IF('Matrice Dati'!F52=1,"Una persona",IF('Matrice Dati'!F52=2,"Due persone",IF('Matrice Dati'!F52=3,"Tre persone",IF('Matrice Dati'!F52=4,"quattro o più persone","")))))</f>
        <v>quattro o più persone</v>
      </c>
      <c r="G52" s="10" t="str">
        <f>(IF('Matrice Dati'!G52=1,"Sono figlio unico",IF('Matrice Dati'!G52=2,"Ho un fratello/sorella",IF('Matrice Dati'!G52=3,"Ho due fratelli/sorelle",IF('Matrice Dati'!G52=4,"Più di tre","")))))</f>
        <v>Ho un fratello/sorella</v>
      </c>
      <c r="H52" s="12" t="str">
        <f>(IF('Matrice Dati'!H52=1,"Giocando con i compagni di classe",IF('Matrice Dati'!H52=2,"Giocando con i bambini delle altre classi",IF('Matrice Dati'!H52=3,"Da solo",IF('Matrice Dati'!H52=4,"","")))))</f>
        <v>Giocando con i compagni di classe</v>
      </c>
      <c r="I52" s="12" t="str">
        <f>(IF('Matrice Dati'!I52=1,"Giocare con i miei amici compagni di classe",IF('Matrice Dati'!I52=2,"Giocare con i miei amici",IF('Matrice Dati'!I52=3,"Giocare da solo",IF('Matrice Dati'!I52=4,"Stare con mamma e papà","")))))</f>
        <v>Giocare con i miei amici compagni di classe</v>
      </c>
      <c r="J52" s="12" t="str">
        <f>(IF('Matrice Dati'!J52=1,"Si, sempre",IF('Matrice Dati'!J52=2,"Spesso",IF('Matrice Dati'!J52=3,"A volte",IF('Matrice Dati'!J52=4,"Quasi mai",IF('Matrice Dati'!J52=5,"Mai",""))))))</f>
        <v>Si, sempre</v>
      </c>
      <c r="K52" s="12" t="str">
        <f>(IF('Matrice Dati'!K52=1,"Si, sempre",IF('Matrice Dati'!K52=2,"Spesso",IF('Matrice Dati'!K52=3,"A volte",IF('Matrice Dati'!K52=4,"Quasi mai",IF('Matrice Dati'!K52=5,"Mai",""))))))</f>
        <v>Si, sempre</v>
      </c>
      <c r="L52" s="12" t="str">
        <f>(IF('Matrice Dati'!L52=1,"Il gruppo con cui solitamente gioco",IF('Matrice Dati'!L52=2,"Cambio il gruppo a seconda delle attività",IF('Matrice Dati'!L52=3,"Non mi piacciono le attività di gruppo",IF('Matrice Dati'!L52=4,"","")))))</f>
        <v>Il gruppo con cui solitamente gioco</v>
      </c>
      <c r="M52" s="12" t="str">
        <f>(IF('Matrice Dati'!M52=1,"Nessun amico",IF('Matrice Dati'!M52=2,"Un amico",IF('Matrice Dati'!M52=3,"Due amici",IF('Matrice Dati'!M52=4,"Tre o più amici","")))))</f>
        <v>Tre o più amici</v>
      </c>
      <c r="N52" s="12" t="str">
        <f>(IF('Matrice Dati'!N52=1,"Guardando la televisione da solo",IF('Matrice Dati'!N52=2,"Giocando con i miei amici/amiche",IF('Matrice Dati'!N52=3,"Facendo sport individuale",IF('Matrice Dati'!N52=4,"Facendo sport di squadra","")))))</f>
        <v>Facendo sport di squadra</v>
      </c>
      <c r="O52" s="12" t="str">
        <f>(IF('Matrice Dati'!O52=1,"Timido",IF('Matrice Dati'!O52=2,"Socievole, amo stare con gli altri",IF('Matrice Dati'!O52=3,"Mi avvicino agli altri con paura ma poi mi trovo bene con loro",IF('Matrice Dati'!O52=4,"Non mi piace stare con gli altri","")))))</f>
        <v>Socievole, amo stare con gli altri</v>
      </c>
    </row>
    <row r="53" spans="1:15" x14ac:dyDescent="0.25">
      <c r="A53" s="18">
        <v>52</v>
      </c>
      <c r="B53" s="10" t="str">
        <f>'Matrice Dati'!B53</f>
        <v>I.C. Dante Di Nanni - Grugliasco</v>
      </c>
      <c r="C53" s="10">
        <f>'Matrice Dati'!C53</f>
        <v>2</v>
      </c>
      <c r="D53" s="10">
        <f>'Matrice Dati'!D53</f>
        <v>10</v>
      </c>
      <c r="E53" s="10" t="str">
        <f>'Matrice Dati'!E53</f>
        <v>Italiana</v>
      </c>
      <c r="F53" s="19" t="str">
        <f>(IF('Matrice Dati'!F53=1,"Una persona",IF('Matrice Dati'!F53=2,"Due persone",IF('Matrice Dati'!F53=3,"Tre persone",IF('Matrice Dati'!F53=4,"quattro o più persone","")))))</f>
        <v>quattro o più persone</v>
      </c>
      <c r="G53" s="10" t="str">
        <f>(IF('Matrice Dati'!G53=1,"Sono figlio unico",IF('Matrice Dati'!G53=2,"Ho un fratello/sorella",IF('Matrice Dati'!G53=3,"Ho due fratelli/sorelle",IF('Matrice Dati'!G53=4,"Più di tre","")))))</f>
        <v>Ho un fratello/sorella</v>
      </c>
      <c r="H53" s="12" t="str">
        <f>(IF('Matrice Dati'!H53=1,"Giocando con i compagni di classe",IF('Matrice Dati'!H53=2,"Giocando con i bambini delle altre classi",IF('Matrice Dati'!H53=3,"Da solo",IF('Matrice Dati'!H53=4,"","")))))</f>
        <v>Giocando con i compagni di classe</v>
      </c>
      <c r="I53" s="12" t="str">
        <f>(IF('Matrice Dati'!I53=1,"Giocare con i miei amici compagni di classe",IF('Matrice Dati'!I53=2,"Giocare con i miei amici",IF('Matrice Dati'!I53=3,"Giocare da solo",IF('Matrice Dati'!I53=4,"Stare con mamma e papà","")))))</f>
        <v>Giocare con i miei amici</v>
      </c>
      <c r="J53" s="12" t="str">
        <f>(IF('Matrice Dati'!J53=1,"Si, sempre",IF('Matrice Dati'!J53=2,"Spesso",IF('Matrice Dati'!J53=3,"A volte",IF('Matrice Dati'!J53=4,"Quasi mai",IF('Matrice Dati'!J53=5,"Mai",""))))))</f>
        <v>Si, sempre</v>
      </c>
      <c r="K53" s="12" t="str">
        <f>(IF('Matrice Dati'!K53=1,"Si, sempre",IF('Matrice Dati'!K53=2,"Spesso",IF('Matrice Dati'!K53=3,"A volte",IF('Matrice Dati'!K53=4,"Quasi mai",IF('Matrice Dati'!K53=5,"Mai",""))))))</f>
        <v>Si, sempre</v>
      </c>
      <c r="L53" s="12" t="str">
        <f>(IF('Matrice Dati'!L53=1,"Il gruppo con cui solitamente gioco",IF('Matrice Dati'!L53=2,"Cambio il gruppo a seconda delle attività",IF('Matrice Dati'!L53=3,"Non mi piacciono le attività di gruppo",IF('Matrice Dati'!L53=4,"","")))))</f>
        <v>Il gruppo con cui solitamente gioco</v>
      </c>
      <c r="M53" s="12" t="str">
        <f>(IF('Matrice Dati'!M53=1,"Nessun amico",IF('Matrice Dati'!M53=2,"Un amico",IF('Matrice Dati'!M53=3,"Due amici",IF('Matrice Dati'!M53=4,"Tre o più amici","")))))</f>
        <v>Tre o più amici</v>
      </c>
      <c r="N53" s="12" t="str">
        <f>(IF('Matrice Dati'!N53=1,"Guardando la televisione da solo",IF('Matrice Dati'!N53=2,"Giocando con i miei amici/amiche",IF('Matrice Dati'!N53=3,"Facendo sport individuale",IF('Matrice Dati'!N53=4,"Facendo sport di squadra","")))))</f>
        <v>Giocando con i miei amici/amiche</v>
      </c>
      <c r="O53" s="12" t="str">
        <f>(IF('Matrice Dati'!O53=1,"Timido",IF('Matrice Dati'!O53=2,"Socievole, amo stare con gli altri",IF('Matrice Dati'!O53=3,"Mi avvicino agli altri con paura ma poi mi trovo bene con loro",IF('Matrice Dati'!O53=4,"Non mi piace stare con gli altri","")))))</f>
        <v>Mi avvicino agli altri con paura ma poi mi trovo bene con loro</v>
      </c>
    </row>
    <row r="54" spans="1:15" x14ac:dyDescent="0.25">
      <c r="A54" s="18">
        <v>53</v>
      </c>
      <c r="B54" s="10" t="str">
        <f>'Matrice Dati'!B54</f>
        <v>I.C. Dante Di Nanni - Grugliasco</v>
      </c>
      <c r="C54" s="10">
        <f>'Matrice Dati'!C54</f>
        <v>2</v>
      </c>
      <c r="D54" s="10">
        <f>'Matrice Dati'!D54</f>
        <v>10</v>
      </c>
      <c r="E54" s="10" t="str">
        <f>'Matrice Dati'!E54</f>
        <v>Italiana</v>
      </c>
      <c r="F54" s="19" t="str">
        <f>(IF('Matrice Dati'!F54=1,"Una persona",IF('Matrice Dati'!F54=2,"Due persone",IF('Matrice Dati'!F54=3,"Tre persone",IF('Matrice Dati'!F54=4,"quattro o più persone","")))))</f>
        <v>Tre persone</v>
      </c>
      <c r="G54" s="10" t="str">
        <f>(IF('Matrice Dati'!G54=1,"Sono figlio unico",IF('Matrice Dati'!G54=2,"Ho un fratello/sorella",IF('Matrice Dati'!G54=3,"Ho due fratelli/sorelle",IF('Matrice Dati'!G54=4,"Più di tre","")))))</f>
        <v>Sono figlio unico</v>
      </c>
      <c r="H54" s="12" t="str">
        <f>(IF('Matrice Dati'!H54=1,"Giocando con i compagni di classe",IF('Matrice Dati'!H54=2,"Giocando con i bambini delle altre classi",IF('Matrice Dati'!H54=3,"Da solo",IF('Matrice Dati'!H54=4,"","")))))</f>
        <v>Giocando con i compagni di classe</v>
      </c>
      <c r="I54" s="12" t="str">
        <f>(IF('Matrice Dati'!I54=1,"Giocare con i miei amici compagni di classe",IF('Matrice Dati'!I54=2,"Giocare con i miei amici",IF('Matrice Dati'!I54=3,"Giocare da solo",IF('Matrice Dati'!I54=4,"Stare con mamma e papà","")))))</f>
        <v>Stare con mamma e papà</v>
      </c>
      <c r="J54" s="12" t="str">
        <f>(IF('Matrice Dati'!J54=1,"Si, sempre",IF('Matrice Dati'!J54=2,"Spesso",IF('Matrice Dati'!J54=3,"A volte",IF('Matrice Dati'!J54=4,"Quasi mai",IF('Matrice Dati'!J54=5,"Mai",""))))))</f>
        <v>Spesso</v>
      </c>
      <c r="K54" s="12" t="str">
        <f>(IF('Matrice Dati'!K54=1,"Si, sempre",IF('Matrice Dati'!K54=2,"Spesso",IF('Matrice Dati'!K54=3,"A volte",IF('Matrice Dati'!K54=4,"Quasi mai",IF('Matrice Dati'!K54=5,"Mai",""))))))</f>
        <v>Si, sempre</v>
      </c>
      <c r="L54" s="12" t="str">
        <f>(IF('Matrice Dati'!L54=1,"Il gruppo con cui solitamente gioco",IF('Matrice Dati'!L54=2,"Cambio il gruppo a seconda delle attività",IF('Matrice Dati'!L54=3,"Non mi piacciono le attività di gruppo",IF('Matrice Dati'!L54=4,"","")))))</f>
        <v>Cambio il gruppo a seconda delle attività</v>
      </c>
      <c r="M54" s="12" t="str">
        <f>(IF('Matrice Dati'!M54=1,"Nessun amico",IF('Matrice Dati'!M54=2,"Un amico",IF('Matrice Dati'!M54=3,"Due amici",IF('Matrice Dati'!M54=4,"Tre o più amici","")))))</f>
        <v>Tre o più amici</v>
      </c>
      <c r="N54" s="12" t="str">
        <f>(IF('Matrice Dati'!N54=1,"Guardando la televisione da solo",IF('Matrice Dati'!N54=2,"Giocando con i miei amici/amiche",IF('Matrice Dati'!N54=3,"Facendo sport individuale",IF('Matrice Dati'!N54=4,"Facendo sport di squadra","")))))</f>
        <v>Giocando con i miei amici/amiche</v>
      </c>
      <c r="O54" s="12" t="str">
        <f>(IF('Matrice Dati'!O54=1,"Timido",IF('Matrice Dati'!O54=2,"Socievole, amo stare con gli altri",IF('Matrice Dati'!O54=3,"Mi avvicino agli altri con paura ma poi mi trovo bene con loro",IF('Matrice Dati'!O54=4,"Non mi piace stare con gli altri","")))))</f>
        <v>Socievole, amo stare con gli altri</v>
      </c>
    </row>
    <row r="55" spans="1:15" x14ac:dyDescent="0.25">
      <c r="A55" s="18">
        <v>54</v>
      </c>
      <c r="B55" s="10" t="str">
        <f>'Matrice Dati'!B55</f>
        <v>I.C. Dante Di Nanni - Grugliasco</v>
      </c>
      <c r="C55" s="10">
        <f>'Matrice Dati'!C55</f>
        <v>2</v>
      </c>
      <c r="D55" s="10">
        <f>'Matrice Dati'!D55</f>
        <v>10</v>
      </c>
      <c r="E55" s="10" t="str">
        <f>'Matrice Dati'!E55</f>
        <v>Italiana</v>
      </c>
      <c r="F55" s="19" t="str">
        <f>(IF('Matrice Dati'!F55=1,"Una persona",IF('Matrice Dati'!F55=2,"Due persone",IF('Matrice Dati'!F55=3,"Tre persone",IF('Matrice Dati'!F55=4,"quattro o più persone","")))))</f>
        <v>quattro o più persone</v>
      </c>
      <c r="G55" s="10" t="str">
        <f>(IF('Matrice Dati'!G55=1,"Sono figlio unico",IF('Matrice Dati'!G55=2,"Ho un fratello/sorella",IF('Matrice Dati'!G55=3,"Ho due fratelli/sorelle",IF('Matrice Dati'!G55=4,"Più di tre","")))))</f>
        <v>Ho un fratello/sorella</v>
      </c>
      <c r="H55" s="12" t="str">
        <f>(IF('Matrice Dati'!H55=1,"Giocando con i compagni di classe",IF('Matrice Dati'!H55=2,"Giocando con i bambini delle altre classi",IF('Matrice Dati'!H55=3,"Da solo",IF('Matrice Dati'!H55=4,"","")))))</f>
        <v>Giocando con i bambini delle altre classi</v>
      </c>
      <c r="I55" s="12" t="str">
        <f>(IF('Matrice Dati'!I55=1,"Giocare con i miei amici compagni di classe",IF('Matrice Dati'!I55=2,"Giocare con i miei amici",IF('Matrice Dati'!I55=3,"Giocare da solo",IF('Matrice Dati'!I55=4,"Stare con mamma e papà","")))))</f>
        <v>Giocare con i miei amici</v>
      </c>
      <c r="J55" s="12" t="str">
        <f>(IF('Matrice Dati'!J55=1,"Si, sempre",IF('Matrice Dati'!J55=2,"Spesso",IF('Matrice Dati'!J55=3,"A volte",IF('Matrice Dati'!J55=4,"Quasi mai",IF('Matrice Dati'!J55=5,"Mai",""))))))</f>
        <v>A volte</v>
      </c>
      <c r="K55" s="12" t="str">
        <f>(IF('Matrice Dati'!K55=1,"Si, sempre",IF('Matrice Dati'!K55=2,"Spesso",IF('Matrice Dati'!K55=3,"A volte",IF('Matrice Dati'!K55=4,"Quasi mai",IF('Matrice Dati'!K55=5,"Mai",""))))))</f>
        <v>Si, sempre</v>
      </c>
      <c r="L55" s="12" t="str">
        <f>(IF('Matrice Dati'!L55=1,"Il gruppo con cui solitamente gioco",IF('Matrice Dati'!L55=2,"Cambio il gruppo a seconda delle attività",IF('Matrice Dati'!L55=3,"Non mi piacciono le attività di gruppo",IF('Matrice Dati'!L55=4,"","")))))</f>
        <v>Cambio il gruppo a seconda delle attività</v>
      </c>
      <c r="M55" s="12" t="str">
        <f>(IF('Matrice Dati'!M55=1,"Nessun amico",IF('Matrice Dati'!M55=2,"Un amico",IF('Matrice Dati'!M55=3,"Due amici",IF('Matrice Dati'!M55=4,"Tre o più amici","")))))</f>
        <v>Tre o più amici</v>
      </c>
      <c r="N55" s="12" t="str">
        <f>(IF('Matrice Dati'!N55=1,"Guardando la televisione da solo",IF('Matrice Dati'!N55=2,"Giocando con i miei amici/amiche",IF('Matrice Dati'!N55=3,"Facendo sport individuale",IF('Matrice Dati'!N55=4,"Facendo sport di squadra","")))))</f>
        <v>Giocando con i miei amici/amiche</v>
      </c>
      <c r="O55" s="12" t="str">
        <f>(IF('Matrice Dati'!O55=1,"Timido",IF('Matrice Dati'!O55=2,"Socievole, amo stare con gli altri",IF('Matrice Dati'!O55=3,"Mi avvicino agli altri con paura ma poi mi trovo bene con loro",IF('Matrice Dati'!O55=4,"Non mi piace stare con gli altri","")))))</f>
        <v>Socievole, amo stare con gli altri</v>
      </c>
    </row>
    <row r="56" spans="1:15" x14ac:dyDescent="0.25">
      <c r="A56" s="18">
        <v>55</v>
      </c>
      <c r="B56" s="10" t="str">
        <f>'Matrice Dati'!B56</f>
        <v>I.C. Dante Di Nanni - Grugliasco</v>
      </c>
      <c r="C56" s="10">
        <f>'Matrice Dati'!C56</f>
        <v>1</v>
      </c>
      <c r="D56" s="10">
        <f>'Matrice Dati'!D56</f>
        <v>10</v>
      </c>
      <c r="E56" s="10" t="str">
        <f>'Matrice Dati'!E56</f>
        <v>Italiana</v>
      </c>
      <c r="F56" s="19" t="str">
        <f>(IF('Matrice Dati'!F56=1,"Una persona",IF('Matrice Dati'!F56=2,"Due persone",IF('Matrice Dati'!F56=3,"Tre persone",IF('Matrice Dati'!F56=4,"quattro o più persone","")))))</f>
        <v>quattro o più persone</v>
      </c>
      <c r="G56" s="10" t="str">
        <f>(IF('Matrice Dati'!G56=1,"Sono figlio unico",IF('Matrice Dati'!G56=2,"Ho un fratello/sorella",IF('Matrice Dati'!G56=3,"Ho due fratelli/sorelle",IF('Matrice Dati'!G56=4,"Più di tre","")))))</f>
        <v>Ho due fratelli/sorelle</v>
      </c>
      <c r="H56" s="12" t="str">
        <f>(IF('Matrice Dati'!H56=1,"Giocando con i compagni di classe",IF('Matrice Dati'!H56=2,"Giocando con i bambini delle altre classi",IF('Matrice Dati'!H56=3,"Da solo",IF('Matrice Dati'!H56=4,"","")))))</f>
        <v>Giocando con i compagni di classe</v>
      </c>
      <c r="I56" s="12" t="str">
        <f>(IF('Matrice Dati'!I56=1,"Giocare con i miei amici compagni di classe",IF('Matrice Dati'!I56=2,"Giocare con i miei amici",IF('Matrice Dati'!I56=3,"Giocare da solo",IF('Matrice Dati'!I56=4,"Stare con mamma e papà","")))))</f>
        <v>Giocare con i miei amici</v>
      </c>
      <c r="J56" s="12" t="str">
        <f>(IF('Matrice Dati'!J56=1,"Si, sempre",IF('Matrice Dati'!J56=2,"Spesso",IF('Matrice Dati'!J56=3,"A volte",IF('Matrice Dati'!J56=4,"Quasi mai",IF('Matrice Dati'!J56=5,"Mai",""))))))</f>
        <v>Si, sempre</v>
      </c>
      <c r="K56" s="12" t="str">
        <f>(IF('Matrice Dati'!K56=1,"Si, sempre",IF('Matrice Dati'!K56=2,"Spesso",IF('Matrice Dati'!K56=3,"A volte",IF('Matrice Dati'!K56=4,"Quasi mai",IF('Matrice Dati'!K56=5,"Mai",""))))))</f>
        <v>Spesso</v>
      </c>
      <c r="L56" s="12" t="str">
        <f>(IF('Matrice Dati'!L56=1,"Il gruppo con cui solitamente gioco",IF('Matrice Dati'!L56=2,"Cambio il gruppo a seconda delle attività",IF('Matrice Dati'!L56=3,"Non mi piacciono le attività di gruppo",IF('Matrice Dati'!L56=4,"","")))))</f>
        <v>Il gruppo con cui solitamente gioco</v>
      </c>
      <c r="M56" s="12" t="str">
        <f>(IF('Matrice Dati'!M56=1,"Nessun amico",IF('Matrice Dati'!M56=2,"Un amico",IF('Matrice Dati'!M56=3,"Due amici",IF('Matrice Dati'!M56=4,"Tre o più amici","")))))</f>
        <v>Tre o più amici</v>
      </c>
      <c r="N56" s="12" t="str">
        <f>(IF('Matrice Dati'!N56=1,"Guardando la televisione da solo",IF('Matrice Dati'!N56=2,"Giocando con i miei amici/amiche",IF('Matrice Dati'!N56=3,"Facendo sport individuale",IF('Matrice Dati'!N56=4,"Facendo sport di squadra","")))))</f>
        <v>Facendo sport individuale</v>
      </c>
      <c r="O56" s="12" t="str">
        <f>(IF('Matrice Dati'!O56=1,"Timido",IF('Matrice Dati'!O56=2,"Socievole, amo stare con gli altri",IF('Matrice Dati'!O56=3,"Mi avvicino agli altri con paura ma poi mi trovo bene con loro",IF('Matrice Dati'!O56=4,"Non mi piace stare con gli altri","")))))</f>
        <v>Mi avvicino agli altri con paura ma poi mi trovo bene con loro</v>
      </c>
    </row>
    <row r="57" spans="1:15" x14ac:dyDescent="0.25">
      <c r="A57" s="18">
        <v>56</v>
      </c>
      <c r="B57" s="10" t="str">
        <f>'Matrice Dati'!B57</f>
        <v>I.C. Dante Di Nanni - Grugliasco</v>
      </c>
      <c r="C57" s="10">
        <f>'Matrice Dati'!C57</f>
        <v>1</v>
      </c>
      <c r="D57" s="10">
        <f>'Matrice Dati'!D57</f>
        <v>10</v>
      </c>
      <c r="E57" s="10" t="str">
        <f>'Matrice Dati'!E57</f>
        <v>Italiana</v>
      </c>
      <c r="F57" s="19" t="str">
        <f>(IF('Matrice Dati'!F57=1,"Una persona",IF('Matrice Dati'!F57=2,"Due persone",IF('Matrice Dati'!F57=3,"Tre persone",IF('Matrice Dati'!F57=4,"quattro o più persone","")))))</f>
        <v>Tre persone</v>
      </c>
      <c r="G57" s="10" t="str">
        <f>(IF('Matrice Dati'!G57=1,"Sono figlio unico",IF('Matrice Dati'!G57=2,"Ho un fratello/sorella",IF('Matrice Dati'!G57=3,"Ho due fratelli/sorelle",IF('Matrice Dati'!G57=4,"Più di tre","")))))</f>
        <v>Sono figlio unico</v>
      </c>
      <c r="H57" s="12" t="str">
        <f>(IF('Matrice Dati'!H57=1,"Giocando con i compagni di classe",IF('Matrice Dati'!H57=2,"Giocando con i bambini delle altre classi",IF('Matrice Dati'!H57=3,"Da solo",IF('Matrice Dati'!H57=4,"","")))))</f>
        <v>Da solo</v>
      </c>
      <c r="I57" s="12" t="str">
        <f>(IF('Matrice Dati'!I57=1,"Giocare con i miei amici compagni di classe",IF('Matrice Dati'!I57=2,"Giocare con i miei amici",IF('Matrice Dati'!I57=3,"Giocare da solo",IF('Matrice Dati'!I57=4,"Stare con mamma e papà","")))))</f>
        <v>Stare con mamma e papà</v>
      </c>
      <c r="J57" s="12" t="str">
        <f>(IF('Matrice Dati'!J57=1,"Si, sempre",IF('Matrice Dati'!J57=2,"Spesso",IF('Matrice Dati'!J57=3,"A volte",IF('Matrice Dati'!J57=4,"Quasi mai",IF('Matrice Dati'!J57=5,"Mai",""))))))</f>
        <v>A volte</v>
      </c>
      <c r="K57" s="12" t="str">
        <f>(IF('Matrice Dati'!K57=1,"Si, sempre",IF('Matrice Dati'!K57=2,"Spesso",IF('Matrice Dati'!K57=3,"A volte",IF('Matrice Dati'!K57=4,"Quasi mai",IF('Matrice Dati'!K57=5,"Mai",""))))))</f>
        <v>Mai</v>
      </c>
      <c r="L57" s="12" t="str">
        <f>(IF('Matrice Dati'!L57=1,"Il gruppo con cui solitamente gioco",IF('Matrice Dati'!L57=2,"Cambio il gruppo a seconda delle attività",IF('Matrice Dati'!L57=3,"Non mi piacciono le attività di gruppo",IF('Matrice Dati'!L57=4,"","")))))</f>
        <v>Cambio il gruppo a seconda delle attività</v>
      </c>
      <c r="M57" s="12" t="str">
        <f>(IF('Matrice Dati'!M57=1,"Nessun amico",IF('Matrice Dati'!M57=2,"Un amico",IF('Matrice Dati'!M57=3,"Due amici",IF('Matrice Dati'!M57=4,"Tre o più amici","")))))</f>
        <v>Due amici</v>
      </c>
      <c r="N57" s="12" t="str">
        <f>(IF('Matrice Dati'!N57=1,"Guardando la televisione da solo",IF('Matrice Dati'!N57=2,"Giocando con i miei amici/amiche",IF('Matrice Dati'!N57=3,"Facendo sport individuale",IF('Matrice Dati'!N57=4,"Facendo sport di squadra","")))))</f>
        <v>Guardando la televisione da solo</v>
      </c>
      <c r="O57" s="12" t="str">
        <f>(IF('Matrice Dati'!O57=1,"Timido",IF('Matrice Dati'!O57=2,"Socievole, amo stare con gli altri",IF('Matrice Dati'!O57=3,"Mi avvicino agli altri con paura ma poi mi trovo bene con loro",IF('Matrice Dati'!O57=4,"Non mi piace stare con gli altri","")))))</f>
        <v>Mi avvicino agli altri con paura ma poi mi trovo bene con loro</v>
      </c>
    </row>
    <row r="58" spans="1:15" x14ac:dyDescent="0.25">
      <c r="A58" s="18">
        <v>57</v>
      </c>
      <c r="B58" s="10" t="str">
        <f>'Matrice Dati'!B58</f>
        <v>I.C. Dante Di Nanni - Grugliasco</v>
      </c>
      <c r="C58" s="10">
        <f>'Matrice Dati'!C58</f>
        <v>1</v>
      </c>
      <c r="D58" s="10">
        <f>'Matrice Dati'!D58</f>
        <v>10</v>
      </c>
      <c r="E58" s="10" t="str">
        <f>'Matrice Dati'!E58</f>
        <v>Italiana</v>
      </c>
      <c r="F58" s="19" t="str">
        <f>(IF('Matrice Dati'!F58=1,"Una persona",IF('Matrice Dati'!F58=2,"Due persone",IF('Matrice Dati'!F58=3,"Tre persone",IF('Matrice Dati'!F58=4,"quattro o più persone","")))))</f>
        <v>Tre persone</v>
      </c>
      <c r="G58" s="10" t="str">
        <f>(IF('Matrice Dati'!G58=1,"Sono figlio unico",IF('Matrice Dati'!G58=2,"Ho un fratello/sorella",IF('Matrice Dati'!G58=3,"Ho due fratelli/sorelle",IF('Matrice Dati'!G58=4,"Più di tre","")))))</f>
        <v>Ho un fratello/sorella</v>
      </c>
      <c r="H58" s="12" t="str">
        <f>(IF('Matrice Dati'!H58=1,"Giocando con i compagni di classe",IF('Matrice Dati'!H58=2,"Giocando con i bambini delle altre classi",IF('Matrice Dati'!H58=3,"Da solo",IF('Matrice Dati'!H58=4,"","")))))</f>
        <v>Giocando con i compagni di classe</v>
      </c>
      <c r="I58" s="12" t="str">
        <f>(IF('Matrice Dati'!I58=1,"Giocare con i miei amici compagni di classe",IF('Matrice Dati'!I58=2,"Giocare con i miei amici",IF('Matrice Dati'!I58=3,"Giocare da solo",IF('Matrice Dati'!I58=4,"Stare con mamma e papà","")))))</f>
        <v>Giocare con i miei amici</v>
      </c>
      <c r="J58" s="12" t="str">
        <f>(IF('Matrice Dati'!J58=1,"Si, sempre",IF('Matrice Dati'!J58=2,"Spesso",IF('Matrice Dati'!J58=3,"A volte",IF('Matrice Dati'!J58=4,"Quasi mai",IF('Matrice Dati'!J58=5,"Mai",""))))))</f>
        <v>Si, sempre</v>
      </c>
      <c r="K58" s="12" t="str">
        <f>(IF('Matrice Dati'!K58=1,"Si, sempre",IF('Matrice Dati'!K58=2,"Spesso",IF('Matrice Dati'!K58=3,"A volte",IF('Matrice Dati'!K58=4,"Quasi mai",IF('Matrice Dati'!K58=5,"Mai",""))))))</f>
        <v>Spesso</v>
      </c>
      <c r="L58" s="12" t="str">
        <f>(IF('Matrice Dati'!L58=1,"Il gruppo con cui solitamente gioco",IF('Matrice Dati'!L58=2,"Cambio il gruppo a seconda delle attività",IF('Matrice Dati'!L58=3,"Non mi piacciono le attività di gruppo",IF('Matrice Dati'!L58=4,"","")))))</f>
        <v>Cambio il gruppo a seconda delle attività</v>
      </c>
      <c r="M58" s="12" t="str">
        <f>(IF('Matrice Dati'!M58=1,"Nessun amico",IF('Matrice Dati'!M58=2,"Un amico",IF('Matrice Dati'!M58=3,"Due amici",IF('Matrice Dati'!M58=4,"Tre o più amici","")))))</f>
        <v>Tre o più amici</v>
      </c>
      <c r="N58" s="12" t="str">
        <f>(IF('Matrice Dati'!N58=1,"Guardando la televisione da solo",IF('Matrice Dati'!N58=2,"Giocando con i miei amici/amiche",IF('Matrice Dati'!N58=3,"Facendo sport individuale",IF('Matrice Dati'!N58=4,"Facendo sport di squadra","")))))</f>
        <v>Facendo sport di squadra</v>
      </c>
      <c r="O58" s="12" t="str">
        <f>(IF('Matrice Dati'!O58=1,"Timido",IF('Matrice Dati'!O58=2,"Socievole, amo stare con gli altri",IF('Matrice Dati'!O58=3,"Mi avvicino agli altri con paura ma poi mi trovo bene con loro",IF('Matrice Dati'!O58=4,"Non mi piace stare con gli altri","")))))</f>
        <v>Socievole, amo stare con gli altri</v>
      </c>
    </row>
    <row r="59" spans="1:15" x14ac:dyDescent="0.25">
      <c r="A59" s="18">
        <v>58</v>
      </c>
      <c r="B59" s="10" t="str">
        <f>'Matrice Dati'!B59</f>
        <v>I.C. Dante Di Nanni - Grugliasco</v>
      </c>
      <c r="C59" s="10">
        <f>'Matrice Dati'!C59</f>
        <v>2</v>
      </c>
      <c r="D59" s="10">
        <f>'Matrice Dati'!D59</f>
        <v>10</v>
      </c>
      <c r="E59" s="10" t="str">
        <f>'Matrice Dati'!E59</f>
        <v>Italiana</v>
      </c>
      <c r="F59" s="19" t="str">
        <f>(IF('Matrice Dati'!F59=1,"Una persona",IF('Matrice Dati'!F59=2,"Due persone",IF('Matrice Dati'!F59=3,"Tre persone",IF('Matrice Dati'!F59=4,"quattro o più persone","")))))</f>
        <v>Due persone</v>
      </c>
      <c r="G59" s="10" t="str">
        <f>(IF('Matrice Dati'!G59=1,"Sono figlio unico",IF('Matrice Dati'!G59=2,"Ho un fratello/sorella",IF('Matrice Dati'!G59=3,"Ho due fratelli/sorelle",IF('Matrice Dati'!G59=4,"Più di tre","")))))</f>
        <v>Ho un fratello/sorella</v>
      </c>
      <c r="H59" s="12" t="str">
        <f>(IF('Matrice Dati'!H59=1,"Giocando con i compagni di classe",IF('Matrice Dati'!H59=2,"Giocando con i bambini delle altre classi",IF('Matrice Dati'!H59=3,"Da solo",IF('Matrice Dati'!H59=4,"","")))))</f>
        <v>Giocando con i bambini delle altre classi</v>
      </c>
      <c r="I59" s="12" t="str">
        <f>(IF('Matrice Dati'!I59=1,"Giocare con i miei amici compagni di classe",IF('Matrice Dati'!I59=2,"Giocare con i miei amici",IF('Matrice Dati'!I59=3,"Giocare da solo",IF('Matrice Dati'!I59=4,"Stare con mamma e papà","")))))</f>
        <v>Stare con mamma e papà</v>
      </c>
      <c r="J59" s="12" t="str">
        <f>(IF('Matrice Dati'!J59=1,"Si, sempre",IF('Matrice Dati'!J59=2,"Spesso",IF('Matrice Dati'!J59=3,"A volte",IF('Matrice Dati'!J59=4,"Quasi mai",IF('Matrice Dati'!J59=5,"Mai",""))))))</f>
        <v>Si, sempre</v>
      </c>
      <c r="K59" s="12" t="str">
        <f>(IF('Matrice Dati'!K59=1,"Si, sempre",IF('Matrice Dati'!K59=2,"Spesso",IF('Matrice Dati'!K59=3,"A volte",IF('Matrice Dati'!K59=4,"Quasi mai",IF('Matrice Dati'!K59=5,"Mai",""))))))</f>
        <v>Si, sempre</v>
      </c>
      <c r="L59" s="12" t="str">
        <f>(IF('Matrice Dati'!L59=1,"Il gruppo con cui solitamente gioco",IF('Matrice Dati'!L59=2,"Cambio il gruppo a seconda delle attività",IF('Matrice Dati'!L59=3,"Non mi piacciono le attività di gruppo",IF('Matrice Dati'!L59=4,"","")))))</f>
        <v>Il gruppo con cui solitamente gioco</v>
      </c>
      <c r="M59" s="12" t="str">
        <f>(IF('Matrice Dati'!M59=1,"Nessun amico",IF('Matrice Dati'!M59=2,"Un amico",IF('Matrice Dati'!M59=3,"Due amici",IF('Matrice Dati'!M59=4,"Tre o più amici","")))))</f>
        <v>Tre o più amici</v>
      </c>
      <c r="N59" s="12" t="str">
        <f>(IF('Matrice Dati'!N59=1,"Guardando la televisione da solo",IF('Matrice Dati'!N59=2,"Giocando con i miei amici/amiche",IF('Matrice Dati'!N59=3,"Facendo sport individuale",IF('Matrice Dati'!N59=4,"Facendo sport di squadra","")))))</f>
        <v>Facendo sport di squadra</v>
      </c>
      <c r="O59" s="12" t="str">
        <f>(IF('Matrice Dati'!O59=1,"Timido",IF('Matrice Dati'!O59=2,"Socievole, amo stare con gli altri",IF('Matrice Dati'!O59=3,"Mi avvicino agli altri con paura ma poi mi trovo bene con loro",IF('Matrice Dati'!O59=4,"Non mi piace stare con gli altri","")))))</f>
        <v>Mi avvicino agli altri con paura ma poi mi trovo bene con loro</v>
      </c>
    </row>
    <row r="60" spans="1:15" x14ac:dyDescent="0.25">
      <c r="A60" s="18">
        <v>59</v>
      </c>
      <c r="B60" s="10" t="str">
        <f>'Matrice Dati'!B60</f>
        <v>I.C. Dante Di Nanni - Grugliasco</v>
      </c>
      <c r="C60" s="10">
        <f>'Matrice Dati'!C60</f>
        <v>1</v>
      </c>
      <c r="D60" s="10">
        <f>'Matrice Dati'!D60</f>
        <v>10</v>
      </c>
      <c r="E60" s="10" t="str">
        <f>'Matrice Dati'!E60</f>
        <v>Italiana</v>
      </c>
      <c r="F60" s="19" t="str">
        <f>(IF('Matrice Dati'!F60=1,"Una persona",IF('Matrice Dati'!F60=2,"Due persone",IF('Matrice Dati'!F60=3,"Tre persone",IF('Matrice Dati'!F60=4,"quattro o più persone","")))))</f>
        <v>quattro o più persone</v>
      </c>
      <c r="G60" s="10" t="str">
        <f>(IF('Matrice Dati'!G60=1,"Sono figlio unico",IF('Matrice Dati'!G60=2,"Ho un fratello/sorella",IF('Matrice Dati'!G60=3,"Ho due fratelli/sorelle",IF('Matrice Dati'!G60=4,"Più di tre","")))))</f>
        <v>Ho un fratello/sorella</v>
      </c>
      <c r="H60" s="12" t="str">
        <f>(IF('Matrice Dati'!H60=1,"Giocando con i compagni di classe",IF('Matrice Dati'!H60=2,"Giocando con i bambini delle altre classi",IF('Matrice Dati'!H60=3,"Da solo",IF('Matrice Dati'!H60=4,"","")))))</f>
        <v>Giocando con i compagni di classe</v>
      </c>
      <c r="I60" s="12" t="str">
        <f>(IF('Matrice Dati'!I60=1,"Giocare con i miei amici compagni di classe",IF('Matrice Dati'!I60=2,"Giocare con i miei amici",IF('Matrice Dati'!I60=3,"Giocare da solo",IF('Matrice Dati'!I60=4,"Stare con mamma e papà","")))))</f>
        <v>Stare con mamma e papà</v>
      </c>
      <c r="J60" s="12" t="str">
        <f>(IF('Matrice Dati'!J60=1,"Si, sempre",IF('Matrice Dati'!J60=2,"Spesso",IF('Matrice Dati'!J60=3,"A volte",IF('Matrice Dati'!J60=4,"Quasi mai",IF('Matrice Dati'!J60=5,"Mai",""))))))</f>
        <v>Si, sempre</v>
      </c>
      <c r="K60" s="12" t="str">
        <f>(IF('Matrice Dati'!K60=1,"Si, sempre",IF('Matrice Dati'!K60=2,"Spesso",IF('Matrice Dati'!K60=3,"A volte",IF('Matrice Dati'!K60=4,"Quasi mai",IF('Matrice Dati'!K60=5,"Mai",""))))))</f>
        <v>A volte</v>
      </c>
      <c r="L60" s="12" t="str">
        <f>(IF('Matrice Dati'!L60=1,"Il gruppo con cui solitamente gioco",IF('Matrice Dati'!L60=2,"Cambio il gruppo a seconda delle attività",IF('Matrice Dati'!L60=3,"Non mi piacciono le attività di gruppo",IF('Matrice Dati'!L60=4,"","")))))</f>
        <v>Il gruppo con cui solitamente gioco</v>
      </c>
      <c r="M60" s="12" t="str">
        <f>(IF('Matrice Dati'!M60=1,"Nessun amico",IF('Matrice Dati'!M60=2,"Un amico",IF('Matrice Dati'!M60=3,"Due amici",IF('Matrice Dati'!M60=4,"Tre o più amici","")))))</f>
        <v>Un amico</v>
      </c>
      <c r="N60" s="12" t="str">
        <f>(IF('Matrice Dati'!N60=1,"Guardando la televisione da solo",IF('Matrice Dati'!N60=2,"Giocando con i miei amici/amiche",IF('Matrice Dati'!N60=3,"Facendo sport individuale",IF('Matrice Dati'!N60=4,"Facendo sport di squadra","")))))</f>
        <v>Guardando la televisione da solo</v>
      </c>
      <c r="O60" s="12" t="str">
        <f>(IF('Matrice Dati'!O60=1,"Timido",IF('Matrice Dati'!O60=2,"Socievole, amo stare con gli altri",IF('Matrice Dati'!O60=3,"Mi avvicino agli altri con paura ma poi mi trovo bene con loro",IF('Matrice Dati'!O60=4,"Non mi piace stare con gli altri","")))))</f>
        <v>Socievole, amo stare con gli altri</v>
      </c>
    </row>
    <row r="61" spans="1:15" x14ac:dyDescent="0.25">
      <c r="A61" s="18">
        <v>60</v>
      </c>
      <c r="B61" s="10" t="str">
        <f>'Matrice Dati'!B61</f>
        <v>I.C. Dante Di Nanni - Grugliasco</v>
      </c>
      <c r="C61" s="10">
        <f>'Matrice Dati'!C61</f>
        <v>2</v>
      </c>
      <c r="D61" s="10">
        <f>'Matrice Dati'!D61</f>
        <v>10</v>
      </c>
      <c r="E61" s="10" t="str">
        <f>'Matrice Dati'!E61</f>
        <v>Italiana</v>
      </c>
      <c r="F61" s="19" t="str">
        <f>(IF('Matrice Dati'!F61=1,"Una persona",IF('Matrice Dati'!F61=2,"Due persone",IF('Matrice Dati'!F61=3,"Tre persone",IF('Matrice Dati'!F61=4,"quattro o più persone","")))))</f>
        <v>quattro o più persone</v>
      </c>
      <c r="G61" s="10" t="str">
        <f>(IF('Matrice Dati'!G61=1,"Sono figlio unico",IF('Matrice Dati'!G61=2,"Ho un fratello/sorella",IF('Matrice Dati'!G61=3,"Ho due fratelli/sorelle",IF('Matrice Dati'!G61=4,"Più di tre","")))))</f>
        <v>Ho un fratello/sorella</v>
      </c>
      <c r="H61" s="12" t="str">
        <f>(IF('Matrice Dati'!H61=1,"Giocando con i compagni di classe",IF('Matrice Dati'!H61=2,"Giocando con i bambini delle altre classi",IF('Matrice Dati'!H61=3,"Da solo",IF('Matrice Dati'!H61=4,"","")))))</f>
        <v>Giocando con i compagni di classe</v>
      </c>
      <c r="I61" s="12" t="str">
        <f>(IF('Matrice Dati'!I61=1,"Giocare con i miei amici compagni di classe",IF('Matrice Dati'!I61=2,"Giocare con i miei amici",IF('Matrice Dati'!I61=3,"Giocare da solo",IF('Matrice Dati'!I61=4,"Stare con mamma e papà","")))))</f>
        <v>Stare con mamma e papà</v>
      </c>
      <c r="J61" s="12" t="str">
        <f>(IF('Matrice Dati'!J61=1,"Si, sempre",IF('Matrice Dati'!J61=2,"Spesso",IF('Matrice Dati'!J61=3,"A volte",IF('Matrice Dati'!J61=4,"Quasi mai",IF('Matrice Dati'!J61=5,"Mai",""))))))</f>
        <v>Spesso</v>
      </c>
      <c r="K61" s="12" t="str">
        <f>(IF('Matrice Dati'!K61=1,"Si, sempre",IF('Matrice Dati'!K61=2,"Spesso",IF('Matrice Dati'!K61=3,"A volte",IF('Matrice Dati'!K61=4,"Quasi mai",IF('Matrice Dati'!K61=5,"Mai",""))))))</f>
        <v>Si, sempre</v>
      </c>
      <c r="L61" s="12" t="str">
        <f>(IF('Matrice Dati'!L61=1,"Il gruppo con cui solitamente gioco",IF('Matrice Dati'!L61=2,"Cambio il gruppo a seconda delle attività",IF('Matrice Dati'!L61=3,"Non mi piacciono le attività di gruppo",IF('Matrice Dati'!L61=4,"","")))))</f>
        <v>Cambio il gruppo a seconda delle attività</v>
      </c>
      <c r="M61" s="12" t="str">
        <f>(IF('Matrice Dati'!M61=1,"Nessun amico",IF('Matrice Dati'!M61=2,"Un amico",IF('Matrice Dati'!M61=3,"Due amici",IF('Matrice Dati'!M61=4,"Tre o più amici","")))))</f>
        <v>Due amici</v>
      </c>
      <c r="N61" s="12" t="str">
        <f>(IF('Matrice Dati'!N61=1,"Guardando la televisione da solo",IF('Matrice Dati'!N61=2,"Giocando con i miei amici/amiche",IF('Matrice Dati'!N61=3,"Facendo sport individuale",IF('Matrice Dati'!N61=4,"Facendo sport di squadra","")))))</f>
        <v>Giocando con i miei amici/amiche</v>
      </c>
      <c r="O61" s="12" t="str">
        <f>(IF('Matrice Dati'!O61=1,"Timido",IF('Matrice Dati'!O61=2,"Socievole, amo stare con gli altri",IF('Matrice Dati'!O61=3,"Mi avvicino agli altri con paura ma poi mi trovo bene con loro",IF('Matrice Dati'!O61=4,"Non mi piace stare con gli altri","")))))</f>
        <v>Timido</v>
      </c>
    </row>
    <row r="62" spans="1:15" x14ac:dyDescent="0.25">
      <c r="A62" s="18">
        <v>61</v>
      </c>
      <c r="B62" s="10" t="str">
        <f>'Matrice Dati'!B62</f>
        <v>I.C. Dante Di Nanni - Grugliasco</v>
      </c>
      <c r="C62" s="10">
        <f>'Matrice Dati'!C62</f>
        <v>2</v>
      </c>
      <c r="D62" s="10">
        <f>'Matrice Dati'!D62</f>
        <v>10</v>
      </c>
      <c r="E62" s="10" t="str">
        <f>'Matrice Dati'!E62</f>
        <v>Italiana</v>
      </c>
      <c r="F62" s="19" t="str">
        <f>(IF('Matrice Dati'!F62=1,"Una persona",IF('Matrice Dati'!F62=2,"Due persone",IF('Matrice Dati'!F62=3,"Tre persone",IF('Matrice Dati'!F62=4,"quattro o più persone","")))))</f>
        <v>Due persone</v>
      </c>
      <c r="G62" s="10" t="str">
        <f>(IF('Matrice Dati'!G62=1,"Sono figlio unico",IF('Matrice Dati'!G62=2,"Ho un fratello/sorella",IF('Matrice Dati'!G62=3,"Ho due fratelli/sorelle",IF('Matrice Dati'!G62=4,"Più di tre","")))))</f>
        <v>Sono figlio unico</v>
      </c>
      <c r="H62" s="12" t="str">
        <f>(IF('Matrice Dati'!H62=1,"Giocando con i compagni di classe",IF('Matrice Dati'!H62=2,"Giocando con i bambini delle altre classi",IF('Matrice Dati'!H62=3,"Da solo",IF('Matrice Dati'!H62=4,"","")))))</f>
        <v>Giocando con i compagni di classe</v>
      </c>
      <c r="I62" s="12" t="str">
        <f>(IF('Matrice Dati'!I62=1,"Giocare con i miei amici compagni di classe",IF('Matrice Dati'!I62=2,"Giocare con i miei amici",IF('Matrice Dati'!I62=3,"Giocare da solo",IF('Matrice Dati'!I62=4,"Stare con mamma e papà","")))))</f>
        <v>Giocare con i miei amici compagni di classe</v>
      </c>
      <c r="J62" s="12" t="str">
        <f>(IF('Matrice Dati'!J62=1,"Si, sempre",IF('Matrice Dati'!J62=2,"Spesso",IF('Matrice Dati'!J62=3,"A volte",IF('Matrice Dati'!J62=4,"Quasi mai",IF('Matrice Dati'!J62=5,"Mai",""))))))</f>
        <v>Si, sempre</v>
      </c>
      <c r="K62" s="12" t="str">
        <f>(IF('Matrice Dati'!K62=1,"Si, sempre",IF('Matrice Dati'!K62=2,"Spesso",IF('Matrice Dati'!K62=3,"A volte",IF('Matrice Dati'!K62=4,"Quasi mai",IF('Matrice Dati'!K62=5,"Mai",""))))))</f>
        <v>Spesso</v>
      </c>
      <c r="L62" s="12" t="str">
        <f>(IF('Matrice Dati'!L62=1,"Il gruppo con cui solitamente gioco",IF('Matrice Dati'!L62=2,"Cambio il gruppo a seconda delle attività",IF('Matrice Dati'!L62=3,"Non mi piacciono le attività di gruppo",IF('Matrice Dati'!L62=4,"","")))))</f>
        <v>Cambio il gruppo a seconda delle attività</v>
      </c>
      <c r="M62" s="12" t="str">
        <f>(IF('Matrice Dati'!M62=1,"Nessun amico",IF('Matrice Dati'!M62=2,"Un amico",IF('Matrice Dati'!M62=3,"Due amici",IF('Matrice Dati'!M62=4,"Tre o più amici","")))))</f>
        <v>Tre o più amici</v>
      </c>
      <c r="N62" s="12" t="str">
        <f>(IF('Matrice Dati'!N62=1,"Guardando la televisione da solo",IF('Matrice Dati'!N62=2,"Giocando con i miei amici/amiche",IF('Matrice Dati'!N62=3,"Facendo sport individuale",IF('Matrice Dati'!N62=4,"Facendo sport di squadra","")))))</f>
        <v>Facendo sport individuale</v>
      </c>
      <c r="O62" s="12" t="str">
        <f>(IF('Matrice Dati'!O62=1,"Timido",IF('Matrice Dati'!O62=2,"Socievole, amo stare con gli altri",IF('Matrice Dati'!O62=3,"Mi avvicino agli altri con paura ma poi mi trovo bene con loro",IF('Matrice Dati'!O62=4,"Non mi piace stare con gli altri","")))))</f>
        <v>Timido</v>
      </c>
    </row>
    <row r="63" spans="1:15" x14ac:dyDescent="0.25">
      <c r="A63" s="18">
        <v>62</v>
      </c>
      <c r="B63" s="10" t="str">
        <f>'Matrice Dati'!B63</f>
        <v>I.C. Dante Di Nanni - Grugliasco</v>
      </c>
      <c r="C63" s="10">
        <f>'Matrice Dati'!C63</f>
        <v>1</v>
      </c>
      <c r="D63" s="10">
        <f>'Matrice Dati'!D63</f>
        <v>10</v>
      </c>
      <c r="E63" s="10" t="str">
        <f>'Matrice Dati'!E63</f>
        <v>Italiana</v>
      </c>
      <c r="F63" s="19" t="str">
        <f>(IF('Matrice Dati'!F63=1,"Una persona",IF('Matrice Dati'!F63=2,"Due persone",IF('Matrice Dati'!F63=3,"Tre persone",IF('Matrice Dati'!F63=4,"quattro o più persone","")))))</f>
        <v>Tre persone</v>
      </c>
      <c r="G63" s="10" t="str">
        <f>(IF('Matrice Dati'!G63=1,"Sono figlio unico",IF('Matrice Dati'!G63=2,"Ho un fratello/sorella",IF('Matrice Dati'!G63=3,"Ho due fratelli/sorelle",IF('Matrice Dati'!G63=4,"Più di tre","")))))</f>
        <v>Ho un fratello/sorella</v>
      </c>
      <c r="H63" s="12" t="str">
        <f>(IF('Matrice Dati'!H63=1,"Giocando con i compagni di classe",IF('Matrice Dati'!H63=2,"Giocando con i bambini delle altre classi",IF('Matrice Dati'!H63=3,"Da solo",IF('Matrice Dati'!H63=4,"","")))))</f>
        <v>Giocando con i compagni di classe</v>
      </c>
      <c r="I63" s="12" t="str">
        <f>(IF('Matrice Dati'!I63=1,"Giocare con i miei amici compagni di classe",IF('Matrice Dati'!I63=2,"Giocare con i miei amici",IF('Matrice Dati'!I63=3,"Giocare da solo",IF('Matrice Dati'!I63=4,"Stare con mamma e papà","")))))</f>
        <v>Stare con mamma e papà</v>
      </c>
      <c r="J63" s="12" t="str">
        <f>(IF('Matrice Dati'!J63=1,"Si, sempre",IF('Matrice Dati'!J63=2,"Spesso",IF('Matrice Dati'!J63=3,"A volte",IF('Matrice Dati'!J63=4,"Quasi mai",IF('Matrice Dati'!J63=5,"Mai",""))))))</f>
        <v>Spesso</v>
      </c>
      <c r="K63" s="12" t="str">
        <f>(IF('Matrice Dati'!K63=1,"Si, sempre",IF('Matrice Dati'!K63=2,"Spesso",IF('Matrice Dati'!K63=3,"A volte",IF('Matrice Dati'!K63=4,"Quasi mai",IF('Matrice Dati'!K63=5,"Mai",""))))))</f>
        <v>A volte</v>
      </c>
      <c r="L63" s="12" t="str">
        <f>(IF('Matrice Dati'!L63=1,"Il gruppo con cui solitamente gioco",IF('Matrice Dati'!L63=2,"Cambio il gruppo a seconda delle attività",IF('Matrice Dati'!L63=3,"Non mi piacciono le attività di gruppo",IF('Matrice Dati'!L63=4,"","")))))</f>
        <v>Il gruppo con cui solitamente gioco</v>
      </c>
      <c r="M63" s="12" t="str">
        <f>(IF('Matrice Dati'!M63=1,"Nessun amico",IF('Matrice Dati'!M63=2,"Un amico",IF('Matrice Dati'!M63=3,"Due amici",IF('Matrice Dati'!M63=4,"Tre o più amici","")))))</f>
        <v>Due amici</v>
      </c>
      <c r="N63" s="12" t="str">
        <f>(IF('Matrice Dati'!N63=1,"Guardando la televisione da solo",IF('Matrice Dati'!N63=2,"Giocando con i miei amici/amiche",IF('Matrice Dati'!N63=3,"Facendo sport individuale",IF('Matrice Dati'!N63=4,"Facendo sport di squadra","")))))</f>
        <v>Facendo sport di squadra</v>
      </c>
      <c r="O63" s="12" t="str">
        <f>(IF('Matrice Dati'!O63=1,"Timido",IF('Matrice Dati'!O63=2,"Socievole, amo stare con gli altri",IF('Matrice Dati'!O63=3,"Mi avvicino agli altri con paura ma poi mi trovo bene con loro",IF('Matrice Dati'!O63=4,"Non mi piace stare con gli altri","")))))</f>
        <v>Mi avvicino agli altri con paura ma poi mi trovo bene con loro</v>
      </c>
    </row>
    <row r="64" spans="1:15" x14ac:dyDescent="0.25">
      <c r="A64" s="18">
        <v>63</v>
      </c>
      <c r="B64" s="10" t="str">
        <f>'Matrice Dati'!B64</f>
        <v>I.C. Dante Di Nanni - Grugliasco</v>
      </c>
      <c r="C64" s="10">
        <f>'Matrice Dati'!C64</f>
        <v>2</v>
      </c>
      <c r="D64" s="10">
        <f>'Matrice Dati'!D64</f>
        <v>10</v>
      </c>
      <c r="E64" s="10" t="str">
        <f>'Matrice Dati'!E64</f>
        <v>Italiana</v>
      </c>
      <c r="F64" s="19" t="str">
        <f>(IF('Matrice Dati'!F64=1,"Una persona",IF('Matrice Dati'!F64=2,"Due persone",IF('Matrice Dati'!F64=3,"Tre persone",IF('Matrice Dati'!F64=4,"quattro o più persone","")))))</f>
        <v>Tre persone</v>
      </c>
      <c r="G64" s="10" t="str">
        <f>(IF('Matrice Dati'!G64=1,"Sono figlio unico",IF('Matrice Dati'!G64=2,"Ho un fratello/sorella",IF('Matrice Dati'!G64=3,"Ho due fratelli/sorelle",IF('Matrice Dati'!G64=4,"Più di tre","")))))</f>
        <v>Ho un fratello/sorella</v>
      </c>
      <c r="H64" s="12" t="str">
        <f>(IF('Matrice Dati'!H64=1,"Giocando con i compagni di classe",IF('Matrice Dati'!H64=2,"Giocando con i bambini delle altre classi",IF('Matrice Dati'!H64=3,"Da solo",IF('Matrice Dati'!H64=4,"","")))))</f>
        <v>Giocando con i compagni di classe</v>
      </c>
      <c r="I64" s="12" t="str">
        <f>(IF('Matrice Dati'!I64=1,"Giocare con i miei amici compagni di classe",IF('Matrice Dati'!I64=2,"Giocare con i miei amici",IF('Matrice Dati'!I64=3,"Giocare da solo",IF('Matrice Dati'!I64=4,"Stare con mamma e papà","")))))</f>
        <v>Stare con mamma e papà</v>
      </c>
      <c r="J64" s="12" t="str">
        <f>(IF('Matrice Dati'!J64=1,"Si, sempre",IF('Matrice Dati'!J64=2,"Spesso",IF('Matrice Dati'!J64=3,"A volte",IF('Matrice Dati'!J64=4,"Quasi mai",IF('Matrice Dati'!J64=5,"Mai",""))))))</f>
        <v>Spesso</v>
      </c>
      <c r="K64" s="12" t="str">
        <f>(IF('Matrice Dati'!K64=1,"Si, sempre",IF('Matrice Dati'!K64=2,"Spesso",IF('Matrice Dati'!K64=3,"A volte",IF('Matrice Dati'!K64=4,"Quasi mai",IF('Matrice Dati'!K64=5,"Mai",""))))))</f>
        <v>A volte</v>
      </c>
      <c r="L64" s="12" t="str">
        <f>(IF('Matrice Dati'!L64=1,"Il gruppo con cui solitamente gioco",IF('Matrice Dati'!L64=2,"Cambio il gruppo a seconda delle attività",IF('Matrice Dati'!L64=3,"Non mi piacciono le attività di gruppo",IF('Matrice Dati'!L64=4,"","")))))</f>
        <v>Il gruppo con cui solitamente gioco</v>
      </c>
      <c r="M64" s="12" t="str">
        <f>(IF('Matrice Dati'!M64=1,"Nessun amico",IF('Matrice Dati'!M64=2,"Un amico",IF('Matrice Dati'!M64=3,"Due amici",IF('Matrice Dati'!M64=4,"Tre o più amici","")))))</f>
        <v>Un amico</v>
      </c>
      <c r="N64" s="12" t="str">
        <f>(IF('Matrice Dati'!N64=1,"Guardando la televisione da solo",IF('Matrice Dati'!N64=2,"Giocando con i miei amici/amiche",IF('Matrice Dati'!N64=3,"Facendo sport individuale",IF('Matrice Dati'!N64=4,"Facendo sport di squadra","")))))</f>
        <v>Facendo sport individuale</v>
      </c>
      <c r="O64" s="12" t="str">
        <f>(IF('Matrice Dati'!O64=1,"Timido",IF('Matrice Dati'!O64=2,"Socievole, amo stare con gli altri",IF('Matrice Dati'!O64=3,"Mi avvicino agli altri con paura ma poi mi trovo bene con loro",IF('Matrice Dati'!O64=4,"Non mi piace stare con gli altri","")))))</f>
        <v>Timido</v>
      </c>
    </row>
    <row r="65" spans="1:15" x14ac:dyDescent="0.25">
      <c r="A65" s="18">
        <v>64</v>
      </c>
      <c r="B65" s="10" t="str">
        <f>'Matrice Dati'!B65</f>
        <v>I.C. Dante Di Nanni - Grugliasco</v>
      </c>
      <c r="C65" s="10">
        <f>'Matrice Dati'!C65</f>
        <v>1</v>
      </c>
      <c r="D65" s="10">
        <f>'Matrice Dati'!D65</f>
        <v>10</v>
      </c>
      <c r="E65" s="10" t="str">
        <f>'Matrice Dati'!E65</f>
        <v>Italiana</v>
      </c>
      <c r="F65" s="19" t="str">
        <f>(IF('Matrice Dati'!F65=1,"Una persona",IF('Matrice Dati'!F65=2,"Due persone",IF('Matrice Dati'!F65=3,"Tre persone",IF('Matrice Dati'!F65=4,"quattro o più persone","")))))</f>
        <v>quattro o più persone</v>
      </c>
      <c r="G65" s="10" t="str">
        <f>(IF('Matrice Dati'!G65=1,"Sono figlio unico",IF('Matrice Dati'!G65=2,"Ho un fratello/sorella",IF('Matrice Dati'!G65=3,"Ho due fratelli/sorelle",IF('Matrice Dati'!G65=4,"Più di tre","")))))</f>
        <v>Ho un fratello/sorella</v>
      </c>
      <c r="H65" s="12" t="str">
        <f>(IF('Matrice Dati'!H65=1,"Giocando con i compagni di classe",IF('Matrice Dati'!H65=2,"Giocando con i bambini delle altre classi",IF('Matrice Dati'!H65=3,"Da solo",IF('Matrice Dati'!H65=4,"","")))))</f>
        <v>Giocando con i compagni di classe</v>
      </c>
      <c r="I65" s="12" t="str">
        <f>(IF('Matrice Dati'!I65=1,"Giocare con i miei amici compagni di classe",IF('Matrice Dati'!I65=2,"Giocare con i miei amici",IF('Matrice Dati'!I65=3,"Giocare da solo",IF('Matrice Dati'!I65=4,"Stare con mamma e papà","")))))</f>
        <v>Stare con mamma e papà</v>
      </c>
      <c r="J65" s="12" t="str">
        <f>(IF('Matrice Dati'!J65=1,"Si, sempre",IF('Matrice Dati'!J65=2,"Spesso",IF('Matrice Dati'!J65=3,"A volte",IF('Matrice Dati'!J65=4,"Quasi mai",IF('Matrice Dati'!J65=5,"Mai",""))))))</f>
        <v>Spesso</v>
      </c>
      <c r="K65" s="12" t="str">
        <f>(IF('Matrice Dati'!K65=1,"Si, sempre",IF('Matrice Dati'!K65=2,"Spesso",IF('Matrice Dati'!K65=3,"A volte",IF('Matrice Dati'!K65=4,"Quasi mai",IF('Matrice Dati'!K65=5,"Mai",""))))))</f>
        <v>A volte</v>
      </c>
      <c r="L65" s="12" t="str">
        <f>(IF('Matrice Dati'!L65=1,"Il gruppo con cui solitamente gioco",IF('Matrice Dati'!L65=2,"Cambio il gruppo a seconda delle attività",IF('Matrice Dati'!L65=3,"Non mi piacciono le attività di gruppo",IF('Matrice Dati'!L65=4,"","")))))</f>
        <v>Il gruppo con cui solitamente gioco</v>
      </c>
      <c r="M65" s="12" t="str">
        <f>(IF('Matrice Dati'!M65=1,"Nessun amico",IF('Matrice Dati'!M65=2,"Un amico",IF('Matrice Dati'!M65=3,"Due amici",IF('Matrice Dati'!M65=4,"Tre o più amici","")))))</f>
        <v>Due amici</v>
      </c>
      <c r="N65" s="12" t="str">
        <f>(IF('Matrice Dati'!N65=1,"Guardando la televisione da solo",IF('Matrice Dati'!N65=2,"Giocando con i miei amici/amiche",IF('Matrice Dati'!N65=3,"Facendo sport individuale",IF('Matrice Dati'!N65=4,"Facendo sport di squadra","")))))</f>
        <v>Facendo sport individuale</v>
      </c>
      <c r="O65" s="12" t="str">
        <f>(IF('Matrice Dati'!O65=1,"Timido",IF('Matrice Dati'!O65=2,"Socievole, amo stare con gli altri",IF('Matrice Dati'!O65=3,"Mi avvicino agli altri con paura ma poi mi trovo bene con loro",IF('Matrice Dati'!O65=4,"Non mi piace stare con gli altri","")))))</f>
        <v>Mi avvicino agli altri con paura ma poi mi trovo bene con loro</v>
      </c>
    </row>
    <row r="66" spans="1:15" x14ac:dyDescent="0.25">
      <c r="A66" s="18">
        <v>65</v>
      </c>
      <c r="B66" s="10" t="str">
        <f>'Matrice Dati'!B66</f>
        <v>I.C. Dante Di Nanni - Grugliasco</v>
      </c>
      <c r="C66" s="10">
        <f>'Matrice Dati'!C66</f>
        <v>1</v>
      </c>
      <c r="D66" s="10">
        <f>'Matrice Dati'!D66</f>
        <v>10</v>
      </c>
      <c r="E66" s="10" t="str">
        <f>'Matrice Dati'!E66</f>
        <v>Italiana</v>
      </c>
      <c r="F66" s="19" t="str">
        <f>(IF('Matrice Dati'!F66=1,"Una persona",IF('Matrice Dati'!F66=2,"Due persone",IF('Matrice Dati'!F66=3,"Tre persone",IF('Matrice Dati'!F66=4,"quattro o più persone","")))))</f>
        <v>quattro o più persone</v>
      </c>
      <c r="G66" s="10" t="str">
        <f>(IF('Matrice Dati'!G66=1,"Sono figlio unico",IF('Matrice Dati'!G66=2,"Ho un fratello/sorella",IF('Matrice Dati'!G66=3,"Ho due fratelli/sorelle",IF('Matrice Dati'!G66=4,"Più di tre","")))))</f>
        <v>Ho due fratelli/sorelle</v>
      </c>
      <c r="H66" s="12" t="str">
        <f>(IF('Matrice Dati'!H66=1,"Giocando con i compagni di classe",IF('Matrice Dati'!H66=2,"Giocando con i bambini delle altre classi",IF('Matrice Dati'!H66=3,"Da solo",IF('Matrice Dati'!H66=4,"","")))))</f>
        <v>Giocando con i compagni di classe</v>
      </c>
      <c r="I66" s="12" t="str">
        <f>(IF('Matrice Dati'!I66=1,"Giocare con i miei amici compagni di classe",IF('Matrice Dati'!I66=2,"Giocare con i miei amici",IF('Matrice Dati'!I66=3,"Giocare da solo",IF('Matrice Dati'!I66=4,"Stare con mamma e papà","")))))</f>
        <v>Stare con mamma e papà</v>
      </c>
      <c r="J66" s="12" t="str">
        <f>(IF('Matrice Dati'!J66=1,"Si, sempre",IF('Matrice Dati'!J66=2,"Spesso",IF('Matrice Dati'!J66=3,"A volte",IF('Matrice Dati'!J66=4,"Quasi mai",IF('Matrice Dati'!J66=5,"Mai",""))))))</f>
        <v>Mai</v>
      </c>
      <c r="K66" s="12" t="str">
        <f>(IF('Matrice Dati'!K66=1,"Si, sempre",IF('Matrice Dati'!K66=2,"Spesso",IF('Matrice Dati'!K66=3,"A volte",IF('Matrice Dati'!K66=4,"Quasi mai",IF('Matrice Dati'!K66=5,"Mai",""))))))</f>
        <v>Si, sempre</v>
      </c>
      <c r="L66" s="12" t="str">
        <f>(IF('Matrice Dati'!L66=1,"Il gruppo con cui solitamente gioco",IF('Matrice Dati'!L66=2,"Cambio il gruppo a seconda delle attività",IF('Matrice Dati'!L66=3,"Non mi piacciono le attività di gruppo",IF('Matrice Dati'!L66=4,"","")))))</f>
        <v>Non mi piacciono le attività di gruppo</v>
      </c>
      <c r="M66" s="12" t="str">
        <f>(IF('Matrice Dati'!M66=1,"Nessun amico",IF('Matrice Dati'!M66=2,"Un amico",IF('Matrice Dati'!M66=3,"Due amici",IF('Matrice Dati'!M66=4,"Tre o più amici","")))))</f>
        <v>Tre o più amici</v>
      </c>
      <c r="N66" s="12" t="str">
        <f>(IF('Matrice Dati'!N66=1,"Guardando la televisione da solo",IF('Matrice Dati'!N66=2,"Giocando con i miei amici/amiche",IF('Matrice Dati'!N66=3,"Facendo sport individuale",IF('Matrice Dati'!N66=4,"Facendo sport di squadra","")))))</f>
        <v>Facendo sport individuale</v>
      </c>
      <c r="O66" s="12" t="str">
        <f>(IF('Matrice Dati'!O66=1,"Timido",IF('Matrice Dati'!O66=2,"Socievole, amo stare con gli altri",IF('Matrice Dati'!O66=3,"Mi avvicino agli altri con paura ma poi mi trovo bene con loro",IF('Matrice Dati'!O66=4,"Non mi piace stare con gli altri","")))))</f>
        <v>Non mi piace stare con gli altri</v>
      </c>
    </row>
    <row r="67" spans="1:15" x14ac:dyDescent="0.25">
      <c r="A67" s="18">
        <v>66</v>
      </c>
      <c r="B67" s="10" t="str">
        <f>'Matrice Dati'!B67</f>
        <v>I.C. Dante Di Nanni - Grugliasco</v>
      </c>
      <c r="C67" s="10">
        <f>'Matrice Dati'!C67</f>
        <v>2</v>
      </c>
      <c r="D67" s="10">
        <f>'Matrice Dati'!D67</f>
        <v>10</v>
      </c>
      <c r="E67" s="10" t="str">
        <f>'Matrice Dati'!E67</f>
        <v>Italiana</v>
      </c>
      <c r="F67" s="19" t="str">
        <f>(IF('Matrice Dati'!F67=1,"Una persona",IF('Matrice Dati'!F67=2,"Due persone",IF('Matrice Dati'!F67=3,"Tre persone",IF('Matrice Dati'!F67=4,"quattro o più persone","")))))</f>
        <v>Tre persone</v>
      </c>
      <c r="G67" s="10" t="str">
        <f>(IF('Matrice Dati'!G67=1,"Sono figlio unico",IF('Matrice Dati'!G67=2,"Ho un fratello/sorella",IF('Matrice Dati'!G67=3,"Ho due fratelli/sorelle",IF('Matrice Dati'!G67=4,"Più di tre","")))))</f>
        <v>Ho un fratello/sorella</v>
      </c>
      <c r="H67" s="12" t="str">
        <f>(IF('Matrice Dati'!H67=1,"Giocando con i compagni di classe",IF('Matrice Dati'!H67=2,"Giocando con i bambini delle altre classi",IF('Matrice Dati'!H67=3,"Da solo",IF('Matrice Dati'!H67=4,"","")))))</f>
        <v>Giocando con i compagni di classe</v>
      </c>
      <c r="I67" s="12" t="str">
        <f>(IF('Matrice Dati'!I67=1,"Giocare con i miei amici compagni di classe",IF('Matrice Dati'!I67=2,"Giocare con i miei amici",IF('Matrice Dati'!I67=3,"Giocare da solo",IF('Matrice Dati'!I67=4,"Stare con mamma e papà","")))))</f>
        <v>Giocare con i miei amici</v>
      </c>
      <c r="J67" s="12" t="str">
        <f>(IF('Matrice Dati'!J67=1,"Si, sempre",IF('Matrice Dati'!J67=2,"Spesso",IF('Matrice Dati'!J67=3,"A volte",IF('Matrice Dati'!J67=4,"Quasi mai",IF('Matrice Dati'!J67=5,"Mai",""))))))</f>
        <v>Si, sempre</v>
      </c>
      <c r="K67" s="12" t="str">
        <f>(IF('Matrice Dati'!K67=1,"Si, sempre",IF('Matrice Dati'!K67=2,"Spesso",IF('Matrice Dati'!K67=3,"A volte",IF('Matrice Dati'!K67=4,"Quasi mai",IF('Matrice Dati'!K67=5,"Mai",""))))))</f>
        <v>Spesso</v>
      </c>
      <c r="L67" s="12" t="str">
        <f>(IF('Matrice Dati'!L67=1,"Il gruppo con cui solitamente gioco",IF('Matrice Dati'!L67=2,"Cambio il gruppo a seconda delle attività",IF('Matrice Dati'!L67=3,"Non mi piacciono le attività di gruppo",IF('Matrice Dati'!L67=4,"","")))))</f>
        <v>Il gruppo con cui solitamente gioco</v>
      </c>
      <c r="M67" s="12" t="str">
        <f>(IF('Matrice Dati'!M67=1,"Nessun amico",IF('Matrice Dati'!M67=2,"Un amico",IF('Matrice Dati'!M67=3,"Due amici",IF('Matrice Dati'!M67=4,"Tre o più amici","")))))</f>
        <v>Tre o più amici</v>
      </c>
      <c r="N67" s="12" t="str">
        <f>(IF('Matrice Dati'!N67=1,"Guardando la televisione da solo",IF('Matrice Dati'!N67=2,"Giocando con i miei amici/amiche",IF('Matrice Dati'!N67=3,"Facendo sport individuale",IF('Matrice Dati'!N67=4,"Facendo sport di squadra","")))))</f>
        <v>Guardando la televisione da solo</v>
      </c>
      <c r="O67" s="12" t="str">
        <f>(IF('Matrice Dati'!O67=1,"Timido",IF('Matrice Dati'!O67=2,"Socievole, amo stare con gli altri",IF('Matrice Dati'!O67=3,"Mi avvicino agli altri con paura ma poi mi trovo bene con loro",IF('Matrice Dati'!O67=4,"Non mi piace stare con gli altri","")))))</f>
        <v>Timido</v>
      </c>
    </row>
    <row r="68" spans="1:15" x14ac:dyDescent="0.25">
      <c r="A68" s="18">
        <v>67</v>
      </c>
      <c r="B68" s="10" t="str">
        <f>'Matrice Dati'!B68</f>
        <v>I.C. Dante Di Nanni - Grugliasco</v>
      </c>
      <c r="C68" s="10">
        <f>'Matrice Dati'!C68</f>
        <v>1</v>
      </c>
      <c r="D68" s="10">
        <f>'Matrice Dati'!D68</f>
        <v>10</v>
      </c>
      <c r="E68" s="10" t="str">
        <f>'Matrice Dati'!E68</f>
        <v>Italiana</v>
      </c>
      <c r="F68" s="19" t="str">
        <f>(IF('Matrice Dati'!F68=1,"Una persona",IF('Matrice Dati'!F68=2,"Due persone",IF('Matrice Dati'!F68=3,"Tre persone",IF('Matrice Dati'!F68=4,"quattro o più persone","")))))</f>
        <v>quattro o più persone</v>
      </c>
      <c r="G68" s="10" t="str">
        <f>(IF('Matrice Dati'!G68=1,"Sono figlio unico",IF('Matrice Dati'!G68=2,"Ho un fratello/sorella",IF('Matrice Dati'!G68=3,"Ho due fratelli/sorelle",IF('Matrice Dati'!G68=4,"Più di tre","")))))</f>
        <v>Ho due fratelli/sorelle</v>
      </c>
      <c r="H68" s="12" t="str">
        <f>(IF('Matrice Dati'!H68=1,"Giocando con i compagni di classe",IF('Matrice Dati'!H68=2,"Giocando con i bambini delle altre classi",IF('Matrice Dati'!H68=3,"Da solo",IF('Matrice Dati'!H68=4,"","")))))</f>
        <v>Giocando con i bambini delle altre classi</v>
      </c>
      <c r="I68" s="12" t="str">
        <f>(IF('Matrice Dati'!I68=1,"Giocare con i miei amici compagni di classe",IF('Matrice Dati'!I68=2,"Giocare con i miei amici",IF('Matrice Dati'!I68=3,"Giocare da solo",IF('Matrice Dati'!I68=4,"Stare con mamma e papà","")))))</f>
        <v>Giocare con i miei amici</v>
      </c>
      <c r="J68" s="12" t="str">
        <f>(IF('Matrice Dati'!J68=1,"Si, sempre",IF('Matrice Dati'!J68=2,"Spesso",IF('Matrice Dati'!J68=3,"A volte",IF('Matrice Dati'!J68=4,"Quasi mai",IF('Matrice Dati'!J68=5,"Mai",""))))))</f>
        <v>A volte</v>
      </c>
      <c r="K68" s="12" t="str">
        <f>(IF('Matrice Dati'!K68=1,"Si, sempre",IF('Matrice Dati'!K68=2,"Spesso",IF('Matrice Dati'!K68=3,"A volte",IF('Matrice Dati'!K68=4,"Quasi mai",IF('Matrice Dati'!K68=5,"Mai",""))))))</f>
        <v>Si, sempre</v>
      </c>
      <c r="L68" s="12" t="str">
        <f>(IF('Matrice Dati'!L68=1,"Il gruppo con cui solitamente gioco",IF('Matrice Dati'!L68=2,"Cambio il gruppo a seconda delle attività",IF('Matrice Dati'!L68=3,"Non mi piacciono le attività di gruppo",IF('Matrice Dati'!L68=4,"","")))))</f>
        <v>Il gruppo con cui solitamente gioco</v>
      </c>
      <c r="M68" s="12" t="str">
        <f>(IF('Matrice Dati'!M68=1,"Nessun amico",IF('Matrice Dati'!M68=2,"Un amico",IF('Matrice Dati'!M68=3,"Due amici",IF('Matrice Dati'!M68=4,"Tre o più amici","")))))</f>
        <v>Tre o più amici</v>
      </c>
      <c r="N68" s="12" t="str">
        <f>(IF('Matrice Dati'!N68=1,"Guardando la televisione da solo",IF('Matrice Dati'!N68=2,"Giocando con i miei amici/amiche",IF('Matrice Dati'!N68=3,"Facendo sport individuale",IF('Matrice Dati'!N68=4,"Facendo sport di squadra","")))))</f>
        <v>Facendo sport di squadra</v>
      </c>
      <c r="O68" s="12" t="str">
        <f>(IF('Matrice Dati'!O68=1,"Timido",IF('Matrice Dati'!O68=2,"Socievole, amo stare con gli altri",IF('Matrice Dati'!O68=3,"Mi avvicino agli altri con paura ma poi mi trovo bene con loro",IF('Matrice Dati'!O68=4,"Non mi piace stare con gli altri","")))))</f>
        <v>Socievole, amo stare con gli altri</v>
      </c>
    </row>
    <row r="69" spans="1:15" x14ac:dyDescent="0.25">
      <c r="A69" s="18">
        <v>68</v>
      </c>
      <c r="B69" s="10" t="str">
        <f>'Matrice Dati'!B69</f>
        <v>I.C. Dante Di Nanni - Grugliasco</v>
      </c>
      <c r="C69" s="10">
        <f>'Matrice Dati'!C69</f>
        <v>1</v>
      </c>
      <c r="D69" s="10">
        <f>'Matrice Dati'!D69</f>
        <v>10</v>
      </c>
      <c r="E69" s="10" t="str">
        <f>'Matrice Dati'!E69</f>
        <v>Italiana</v>
      </c>
      <c r="F69" s="19" t="str">
        <f>(IF('Matrice Dati'!F69=1,"Una persona",IF('Matrice Dati'!F69=2,"Due persone",IF('Matrice Dati'!F69=3,"Tre persone",IF('Matrice Dati'!F69=4,"quattro o più persone","")))))</f>
        <v>Tre persone</v>
      </c>
      <c r="G69" s="10" t="str">
        <f>(IF('Matrice Dati'!G69=1,"Sono figlio unico",IF('Matrice Dati'!G69=2,"Ho un fratello/sorella",IF('Matrice Dati'!G69=3,"Ho due fratelli/sorelle",IF('Matrice Dati'!G69=4,"Più di tre","")))))</f>
        <v>Ho un fratello/sorella</v>
      </c>
      <c r="H69" s="12" t="str">
        <f>(IF('Matrice Dati'!H69=1,"Giocando con i compagni di classe",IF('Matrice Dati'!H69=2,"Giocando con i bambini delle altre classi",IF('Matrice Dati'!H69=3,"Da solo",IF('Matrice Dati'!H69=4,"","")))))</f>
        <v>Giocando con i compagni di classe</v>
      </c>
      <c r="I69" s="12" t="str">
        <f>(IF('Matrice Dati'!I69=1,"Giocare con i miei amici compagni di classe",IF('Matrice Dati'!I69=2,"Giocare con i miei amici",IF('Matrice Dati'!I69=3,"Giocare da solo",IF('Matrice Dati'!I69=4,"Stare con mamma e papà","")))))</f>
        <v>Giocare con i miei amici compagni di classe</v>
      </c>
      <c r="J69" s="12" t="str">
        <f>(IF('Matrice Dati'!J69=1,"Si, sempre",IF('Matrice Dati'!J69=2,"Spesso",IF('Matrice Dati'!J69=3,"A volte",IF('Matrice Dati'!J69=4,"Quasi mai",IF('Matrice Dati'!J69=5,"Mai",""))))))</f>
        <v>Spesso</v>
      </c>
      <c r="K69" s="12" t="str">
        <f>(IF('Matrice Dati'!K69=1,"Si, sempre",IF('Matrice Dati'!K69=2,"Spesso",IF('Matrice Dati'!K69=3,"A volte",IF('Matrice Dati'!K69=4,"Quasi mai",IF('Matrice Dati'!K69=5,"Mai",""))))))</f>
        <v>Si, sempre</v>
      </c>
      <c r="L69" s="12" t="str">
        <f>(IF('Matrice Dati'!L69=1,"Il gruppo con cui solitamente gioco",IF('Matrice Dati'!L69=2,"Cambio il gruppo a seconda delle attività",IF('Matrice Dati'!L69=3,"Non mi piacciono le attività di gruppo",IF('Matrice Dati'!L69=4,"","")))))</f>
        <v>Cambio il gruppo a seconda delle attività</v>
      </c>
      <c r="M69" s="12" t="str">
        <f>(IF('Matrice Dati'!M69=1,"Nessun amico",IF('Matrice Dati'!M69=2,"Un amico",IF('Matrice Dati'!M69=3,"Due amici",IF('Matrice Dati'!M69=4,"Tre o più amici","")))))</f>
        <v>Due amici</v>
      </c>
      <c r="N69" s="12" t="str">
        <f>(IF('Matrice Dati'!N69=1,"Guardando la televisione da solo",IF('Matrice Dati'!N69=2,"Giocando con i miei amici/amiche",IF('Matrice Dati'!N69=3,"Facendo sport individuale",IF('Matrice Dati'!N69=4,"Facendo sport di squadra","")))))</f>
        <v>Giocando con i miei amici/amiche</v>
      </c>
      <c r="O69" s="12" t="str">
        <f>(IF('Matrice Dati'!O69=1,"Timido",IF('Matrice Dati'!O69=2,"Socievole, amo stare con gli altri",IF('Matrice Dati'!O69=3,"Mi avvicino agli altri con paura ma poi mi trovo bene con loro",IF('Matrice Dati'!O69=4,"Non mi piace stare con gli altri","")))))</f>
        <v>Socievole, amo stare con gli altri</v>
      </c>
    </row>
    <row r="70" spans="1:15" x14ac:dyDescent="0.25">
      <c r="A70" s="18">
        <v>69</v>
      </c>
      <c r="B70" s="10" t="str">
        <f>'Matrice Dati'!B70</f>
        <v>I.C. Dante Di Nanni - Grugliasco</v>
      </c>
      <c r="C70" s="10">
        <f>'Matrice Dati'!C70</f>
        <v>1</v>
      </c>
      <c r="D70" s="10">
        <f>'Matrice Dati'!D70</f>
        <v>10</v>
      </c>
      <c r="E70" s="10" t="str">
        <f>'Matrice Dati'!E70</f>
        <v>Italiana</v>
      </c>
      <c r="F70" s="19" t="str">
        <f>(IF('Matrice Dati'!F70=1,"Una persona",IF('Matrice Dati'!F70=2,"Due persone",IF('Matrice Dati'!F70=3,"Tre persone",IF('Matrice Dati'!F70=4,"quattro o più persone","")))))</f>
        <v>Tre persone</v>
      </c>
      <c r="G70" s="10" t="str">
        <f>(IF('Matrice Dati'!G70=1,"Sono figlio unico",IF('Matrice Dati'!G70=2,"Ho un fratello/sorella",IF('Matrice Dati'!G70=3,"Ho due fratelli/sorelle",IF('Matrice Dati'!G70=4,"Più di tre","")))))</f>
        <v>Ho un fratello/sorella</v>
      </c>
      <c r="H70" s="12" t="str">
        <f>(IF('Matrice Dati'!H70=1,"Giocando con i compagni di classe",IF('Matrice Dati'!H70=2,"Giocando con i bambini delle altre classi",IF('Matrice Dati'!H70=3,"Da solo",IF('Matrice Dati'!H70=4,"","")))))</f>
        <v>Giocando con i compagni di classe</v>
      </c>
      <c r="I70" s="12" t="str">
        <f>(IF('Matrice Dati'!I70=1,"Giocare con i miei amici compagni di classe",IF('Matrice Dati'!I70=2,"Giocare con i miei amici",IF('Matrice Dati'!I70=3,"Giocare da solo",IF('Matrice Dati'!I70=4,"Stare con mamma e papà","")))))</f>
        <v>Giocare con i miei amici</v>
      </c>
      <c r="J70" s="12" t="str">
        <f>(IF('Matrice Dati'!J70=1,"Si, sempre",IF('Matrice Dati'!J70=2,"Spesso",IF('Matrice Dati'!J70=3,"A volte",IF('Matrice Dati'!J70=4,"Quasi mai",IF('Matrice Dati'!J70=5,"Mai",""))))))</f>
        <v>Spesso</v>
      </c>
      <c r="K70" s="12" t="str">
        <f>(IF('Matrice Dati'!K70=1,"Si, sempre",IF('Matrice Dati'!K70=2,"Spesso",IF('Matrice Dati'!K70=3,"A volte",IF('Matrice Dati'!K70=4,"Quasi mai",IF('Matrice Dati'!K70=5,"Mai",""))))))</f>
        <v>Spesso</v>
      </c>
      <c r="L70" s="12" t="str">
        <f>(IF('Matrice Dati'!L70=1,"Il gruppo con cui solitamente gioco",IF('Matrice Dati'!L70=2,"Cambio il gruppo a seconda delle attività",IF('Matrice Dati'!L70=3,"Non mi piacciono le attività di gruppo",IF('Matrice Dati'!L70=4,"","")))))</f>
        <v>Il gruppo con cui solitamente gioco</v>
      </c>
      <c r="M70" s="12" t="str">
        <f>(IF('Matrice Dati'!M70=1,"Nessun amico",IF('Matrice Dati'!M70=2,"Un amico",IF('Matrice Dati'!M70=3,"Due amici",IF('Matrice Dati'!M70=4,"Tre o più amici","")))))</f>
        <v>Tre o più amici</v>
      </c>
      <c r="N70" s="12" t="str">
        <f>(IF('Matrice Dati'!N70=1,"Guardando la televisione da solo",IF('Matrice Dati'!N70=2,"Giocando con i miei amici/amiche",IF('Matrice Dati'!N70=3,"Facendo sport individuale",IF('Matrice Dati'!N70=4,"Facendo sport di squadra","")))))</f>
        <v>Facendo sport di squadra</v>
      </c>
      <c r="O70" s="12" t="str">
        <f>(IF('Matrice Dati'!O70=1,"Timido",IF('Matrice Dati'!O70=2,"Socievole, amo stare con gli altri",IF('Matrice Dati'!O70=3,"Mi avvicino agli altri con paura ma poi mi trovo bene con loro",IF('Matrice Dati'!O70=4,"Non mi piace stare con gli altri","")))))</f>
        <v>Socievole, amo stare con gli altri</v>
      </c>
    </row>
    <row r="71" spans="1:15" x14ac:dyDescent="0.25">
      <c r="A71" s="18">
        <v>70</v>
      </c>
      <c r="B71" s="10" t="str">
        <f>'Matrice Dati'!B71</f>
        <v>I.C. Dante Di Nanni - Grugliasco</v>
      </c>
      <c r="C71" s="10">
        <f>'Matrice Dati'!C71</f>
        <v>1</v>
      </c>
      <c r="D71" s="10">
        <f>'Matrice Dati'!D71</f>
        <v>10</v>
      </c>
      <c r="E71" s="10" t="str">
        <f>'Matrice Dati'!E71</f>
        <v>Italiana</v>
      </c>
      <c r="F71" s="19" t="str">
        <f>(IF('Matrice Dati'!F71=1,"Una persona",IF('Matrice Dati'!F71=2,"Due persone",IF('Matrice Dati'!F71=3,"Tre persone",IF('Matrice Dati'!F71=4,"quattro o più persone","")))))</f>
        <v>quattro o più persone</v>
      </c>
      <c r="G71" s="10" t="str">
        <f>(IF('Matrice Dati'!G71=1,"Sono figlio unico",IF('Matrice Dati'!G71=2,"Ho un fratello/sorella",IF('Matrice Dati'!G71=3,"Ho due fratelli/sorelle",IF('Matrice Dati'!G71=4,"Più di tre","")))))</f>
        <v>Ho due fratelli/sorelle</v>
      </c>
      <c r="H71" s="12" t="str">
        <f>(IF('Matrice Dati'!H71=1,"Giocando con i compagni di classe",IF('Matrice Dati'!H71=2,"Giocando con i bambini delle altre classi",IF('Matrice Dati'!H71=3,"Da solo",IF('Matrice Dati'!H71=4,"","")))))</f>
        <v>Giocando con i compagni di classe</v>
      </c>
      <c r="I71" s="12" t="str">
        <f>(IF('Matrice Dati'!I71=1,"Giocare con i miei amici compagni di classe",IF('Matrice Dati'!I71=2,"Giocare con i miei amici",IF('Matrice Dati'!I71=3,"Giocare da solo",IF('Matrice Dati'!I71=4,"Stare con mamma e papà","")))))</f>
        <v>Giocare con i miei amici</v>
      </c>
      <c r="J71" s="12" t="str">
        <f>(IF('Matrice Dati'!J71=1,"Si, sempre",IF('Matrice Dati'!J71=2,"Spesso",IF('Matrice Dati'!J71=3,"A volte",IF('Matrice Dati'!J71=4,"Quasi mai",IF('Matrice Dati'!J71=5,"Mai",""))))))</f>
        <v>A volte</v>
      </c>
      <c r="K71" s="12" t="str">
        <f>(IF('Matrice Dati'!K71=1,"Si, sempre",IF('Matrice Dati'!K71=2,"Spesso",IF('Matrice Dati'!K71=3,"A volte",IF('Matrice Dati'!K71=4,"Quasi mai",IF('Matrice Dati'!K71=5,"Mai",""))))))</f>
        <v>A volte</v>
      </c>
      <c r="L71" s="12" t="str">
        <f>(IF('Matrice Dati'!L71=1,"Il gruppo con cui solitamente gioco",IF('Matrice Dati'!L71=2,"Cambio il gruppo a seconda delle attività",IF('Matrice Dati'!L71=3,"Non mi piacciono le attività di gruppo",IF('Matrice Dati'!L71=4,"","")))))</f>
        <v>Cambio il gruppo a seconda delle attività</v>
      </c>
      <c r="M71" s="12" t="str">
        <f>(IF('Matrice Dati'!M71=1,"Nessun amico",IF('Matrice Dati'!M71=2,"Un amico",IF('Matrice Dati'!M71=3,"Due amici",IF('Matrice Dati'!M71=4,"Tre o più amici","")))))</f>
        <v>Due amici</v>
      </c>
      <c r="N71" s="12" t="str">
        <f>(IF('Matrice Dati'!N71=1,"Guardando la televisione da solo",IF('Matrice Dati'!N71=2,"Giocando con i miei amici/amiche",IF('Matrice Dati'!N71=3,"Facendo sport individuale",IF('Matrice Dati'!N71=4,"Facendo sport di squadra","")))))</f>
        <v>Facendo sport di squadra</v>
      </c>
      <c r="O71" s="12" t="str">
        <f>(IF('Matrice Dati'!O71=1,"Timido",IF('Matrice Dati'!O71=2,"Socievole, amo stare con gli altri",IF('Matrice Dati'!O71=3,"Mi avvicino agli altri con paura ma poi mi trovo bene con loro",IF('Matrice Dati'!O71=4,"Non mi piace stare con gli altri","")))))</f>
        <v>Mi avvicino agli altri con paura ma poi mi trovo bene con loro</v>
      </c>
    </row>
    <row r="72" spans="1:15" x14ac:dyDescent="0.25">
      <c r="A72" s="18">
        <v>71</v>
      </c>
      <c r="B72" s="10" t="str">
        <f>'Matrice Dati'!B72</f>
        <v>I.C. Dante Di Nanni - Grugliasco</v>
      </c>
      <c r="C72" s="10">
        <f>'Matrice Dati'!C72</f>
        <v>2</v>
      </c>
      <c r="D72" s="10">
        <f>'Matrice Dati'!D72</f>
        <v>11</v>
      </c>
      <c r="E72" s="10" t="str">
        <f>'Matrice Dati'!E72</f>
        <v>Romena</v>
      </c>
      <c r="F72" s="19" t="str">
        <f>(IF('Matrice Dati'!F72=1,"Una persona",IF('Matrice Dati'!F72=2,"Due persone",IF('Matrice Dati'!F72=3,"Tre persone",IF('Matrice Dati'!F72=4,"quattro o più persone","")))))</f>
        <v>quattro o più persone</v>
      </c>
      <c r="G72" s="10" t="str">
        <f>(IF('Matrice Dati'!G72=1,"Sono figlio unico",IF('Matrice Dati'!G72=2,"Ho un fratello/sorella",IF('Matrice Dati'!G72=3,"Ho due fratelli/sorelle",IF('Matrice Dati'!G72=4,"Più di tre","")))))</f>
        <v>Ho un fratello/sorella</v>
      </c>
      <c r="H72" s="12" t="str">
        <f>(IF('Matrice Dati'!H72=1,"Giocando con i compagni di classe",IF('Matrice Dati'!H72=2,"Giocando con i bambini delle altre classi",IF('Matrice Dati'!H72=3,"Da solo",IF('Matrice Dati'!H72=4,"","")))))</f>
        <v>Giocando con i compagni di classe</v>
      </c>
      <c r="I72" s="12" t="str">
        <f>(IF('Matrice Dati'!I72=1,"Giocare con i miei amici compagni di classe",IF('Matrice Dati'!I72=2,"Giocare con i miei amici",IF('Matrice Dati'!I72=3,"Giocare da solo",IF('Matrice Dati'!I72=4,"Stare con mamma e papà","")))))</f>
        <v>Giocare con i miei amici</v>
      </c>
      <c r="J72" s="12" t="str">
        <f>(IF('Matrice Dati'!J72=1,"Si, sempre",IF('Matrice Dati'!J72=2,"Spesso",IF('Matrice Dati'!J72=3,"A volte",IF('Matrice Dati'!J72=4,"Quasi mai",IF('Matrice Dati'!J72=5,"Mai",""))))))</f>
        <v>A volte</v>
      </c>
      <c r="K72" s="12" t="str">
        <f>(IF('Matrice Dati'!K72=1,"Si, sempre",IF('Matrice Dati'!K72=2,"Spesso",IF('Matrice Dati'!K72=3,"A volte",IF('Matrice Dati'!K72=4,"Quasi mai",IF('Matrice Dati'!K72=5,"Mai",""))))))</f>
        <v>Si, sempre</v>
      </c>
      <c r="L72" s="12" t="str">
        <f>(IF('Matrice Dati'!L72=1,"Il gruppo con cui solitamente gioco",IF('Matrice Dati'!L72=2,"Cambio il gruppo a seconda delle attività",IF('Matrice Dati'!L72=3,"Non mi piacciono le attività di gruppo",IF('Matrice Dati'!L72=4,"","")))))</f>
        <v>Cambio il gruppo a seconda delle attività</v>
      </c>
      <c r="M72" s="12" t="str">
        <f>(IF('Matrice Dati'!M72=1,"Nessun amico",IF('Matrice Dati'!M72=2,"Un amico",IF('Matrice Dati'!M72=3,"Due amici",IF('Matrice Dati'!M72=4,"Tre o più amici","")))))</f>
        <v>Due amici</v>
      </c>
      <c r="N72" s="12" t="str">
        <f>(IF('Matrice Dati'!N72=1,"Guardando la televisione da solo",IF('Matrice Dati'!N72=2,"Giocando con i miei amici/amiche",IF('Matrice Dati'!N72=3,"Facendo sport individuale",IF('Matrice Dati'!N72=4,"Facendo sport di squadra","")))))</f>
        <v>Guardando la televisione da solo</v>
      </c>
      <c r="O72" s="12" t="str">
        <f>(IF('Matrice Dati'!O72=1,"Timido",IF('Matrice Dati'!O72=2,"Socievole, amo stare con gli altri",IF('Matrice Dati'!O72=3,"Mi avvicino agli altri con paura ma poi mi trovo bene con loro",IF('Matrice Dati'!O72=4,"Non mi piace stare con gli altri","")))))</f>
        <v>Mi avvicino agli altri con paura ma poi mi trovo bene con loro</v>
      </c>
    </row>
    <row r="73" spans="1:15" x14ac:dyDescent="0.25">
      <c r="A73" s="18">
        <v>72</v>
      </c>
      <c r="B73" s="10" t="str">
        <f>'Matrice Dati'!B73</f>
        <v>I.C. Dante Di Nanni - Grugliasco</v>
      </c>
      <c r="C73" s="10">
        <f>'Matrice Dati'!C73</f>
        <v>1</v>
      </c>
      <c r="D73" s="10">
        <f>'Matrice Dati'!D73</f>
        <v>10</v>
      </c>
      <c r="E73" s="10" t="str">
        <f>'Matrice Dati'!E73</f>
        <v>Italiana</v>
      </c>
      <c r="F73" s="19" t="str">
        <f>(IF('Matrice Dati'!F73=1,"Una persona",IF('Matrice Dati'!F73=2,"Due persone",IF('Matrice Dati'!F73=3,"Tre persone",IF('Matrice Dati'!F73=4,"quattro o più persone","")))))</f>
        <v>quattro o più persone</v>
      </c>
      <c r="G73" s="10" t="str">
        <f>(IF('Matrice Dati'!G73=1,"Sono figlio unico",IF('Matrice Dati'!G73=2,"Ho un fratello/sorella",IF('Matrice Dati'!G73=3,"Ho due fratelli/sorelle",IF('Matrice Dati'!G73=4,"Più di tre","")))))</f>
        <v>Ho un fratello/sorella</v>
      </c>
      <c r="H73" s="12" t="str">
        <f>(IF('Matrice Dati'!H73=1,"Giocando con i compagni di classe",IF('Matrice Dati'!H73=2,"Giocando con i bambini delle altre classi",IF('Matrice Dati'!H73=3,"Da solo",IF('Matrice Dati'!H73=4,"","")))))</f>
        <v>Giocando con i compagni di classe</v>
      </c>
      <c r="I73" s="12" t="str">
        <f>(IF('Matrice Dati'!I73=1,"Giocare con i miei amici compagni di classe",IF('Matrice Dati'!I73=2,"Giocare con i miei amici",IF('Matrice Dati'!I73=3,"Giocare da solo",IF('Matrice Dati'!I73=4,"Stare con mamma e papà","")))))</f>
        <v>Giocare da solo</v>
      </c>
      <c r="J73" s="12" t="str">
        <f>(IF('Matrice Dati'!J73=1,"Si, sempre",IF('Matrice Dati'!J73=2,"Spesso",IF('Matrice Dati'!J73=3,"A volte",IF('Matrice Dati'!J73=4,"Quasi mai",IF('Matrice Dati'!J73=5,"Mai",""))))))</f>
        <v>Si, sempre</v>
      </c>
      <c r="K73" s="12" t="str">
        <f>(IF('Matrice Dati'!K73=1,"Si, sempre",IF('Matrice Dati'!K73=2,"Spesso",IF('Matrice Dati'!K73=3,"A volte",IF('Matrice Dati'!K73=4,"Quasi mai",IF('Matrice Dati'!K73=5,"Mai",""))))))</f>
        <v>Spesso</v>
      </c>
      <c r="L73" s="12" t="str">
        <f>(IF('Matrice Dati'!L73=1,"Il gruppo con cui solitamente gioco",IF('Matrice Dati'!L73=2,"Cambio il gruppo a seconda delle attività",IF('Matrice Dati'!L73=3,"Non mi piacciono le attività di gruppo",IF('Matrice Dati'!L73=4,"","")))))</f>
        <v>Non mi piacciono le attività di gruppo</v>
      </c>
      <c r="M73" s="12" t="str">
        <f>(IF('Matrice Dati'!M73=1,"Nessun amico",IF('Matrice Dati'!M73=2,"Un amico",IF('Matrice Dati'!M73=3,"Due amici",IF('Matrice Dati'!M73=4,"Tre o più amici","")))))</f>
        <v>Tre o più amici</v>
      </c>
      <c r="N73" s="12" t="str">
        <f>(IF('Matrice Dati'!N73=1,"Guardando la televisione da solo",IF('Matrice Dati'!N73=2,"Giocando con i miei amici/amiche",IF('Matrice Dati'!N73=3,"Facendo sport individuale",IF('Matrice Dati'!N73=4,"Facendo sport di squadra","")))))</f>
        <v>Facendo sport di squadra</v>
      </c>
      <c r="O73" s="12" t="str">
        <f>(IF('Matrice Dati'!O73=1,"Timido",IF('Matrice Dati'!O73=2,"Socievole, amo stare con gli altri",IF('Matrice Dati'!O73=3,"Mi avvicino agli altri con paura ma poi mi trovo bene con loro",IF('Matrice Dati'!O73=4,"Non mi piace stare con gli altri","")))))</f>
        <v>Timido</v>
      </c>
    </row>
    <row r="74" spans="1:15" x14ac:dyDescent="0.25">
      <c r="A74" s="18">
        <v>73</v>
      </c>
      <c r="B74" s="10" t="str">
        <f>'Matrice Dati'!B74</f>
        <v>I.C. Dante Di Nanni - Grugliasco</v>
      </c>
      <c r="C74" s="10">
        <f>'Matrice Dati'!C74</f>
        <v>1</v>
      </c>
      <c r="D74" s="10">
        <f>'Matrice Dati'!D74</f>
        <v>9</v>
      </c>
      <c r="E74" s="10" t="str">
        <f>'Matrice Dati'!E74</f>
        <v>Italiana</v>
      </c>
      <c r="F74" s="19" t="str">
        <f>(IF('Matrice Dati'!F74=1,"Una persona",IF('Matrice Dati'!F74=2,"Due persone",IF('Matrice Dati'!F74=3,"Tre persone",IF('Matrice Dati'!F74=4,"quattro o più persone","")))))</f>
        <v>quattro o più persone</v>
      </c>
      <c r="G74" s="10" t="str">
        <f>(IF('Matrice Dati'!G74=1,"Sono figlio unico",IF('Matrice Dati'!G74=2,"Ho un fratello/sorella",IF('Matrice Dati'!G74=3,"Ho due fratelli/sorelle",IF('Matrice Dati'!G74=4,"Più di tre","")))))</f>
        <v>Più di tre</v>
      </c>
      <c r="H74" s="12" t="str">
        <f>(IF('Matrice Dati'!H74=1,"Giocando con i compagni di classe",IF('Matrice Dati'!H74=2,"Giocando con i bambini delle altre classi",IF('Matrice Dati'!H74=3,"Da solo",IF('Matrice Dati'!H74=4,"","")))))</f>
        <v>Giocando con i compagni di classe</v>
      </c>
      <c r="I74" s="12" t="str">
        <f>(IF('Matrice Dati'!I74=1,"Giocare con i miei amici compagni di classe",IF('Matrice Dati'!I74=2,"Giocare con i miei amici",IF('Matrice Dati'!I74=3,"Giocare da solo",IF('Matrice Dati'!I74=4,"Stare con mamma e papà","")))))</f>
        <v>Giocare con i miei amici</v>
      </c>
      <c r="J74" s="12" t="str">
        <f>(IF('Matrice Dati'!J74=1,"Si, sempre",IF('Matrice Dati'!J74=2,"Spesso",IF('Matrice Dati'!J74=3,"A volte",IF('Matrice Dati'!J74=4,"Quasi mai",IF('Matrice Dati'!J74=5,"Mai",""))))))</f>
        <v>Si, sempre</v>
      </c>
      <c r="K74" s="12" t="str">
        <f>(IF('Matrice Dati'!K74=1,"Si, sempre",IF('Matrice Dati'!K74=2,"Spesso",IF('Matrice Dati'!K74=3,"A volte",IF('Matrice Dati'!K74=4,"Quasi mai",IF('Matrice Dati'!K74=5,"Mai",""))))))</f>
        <v>Quasi mai</v>
      </c>
      <c r="L74" s="12" t="str">
        <f>(IF('Matrice Dati'!L74=1,"Il gruppo con cui solitamente gioco",IF('Matrice Dati'!L74=2,"Cambio il gruppo a seconda delle attività",IF('Matrice Dati'!L74=3,"Non mi piacciono le attività di gruppo",IF('Matrice Dati'!L74=4,"","")))))</f>
        <v>Il gruppo con cui solitamente gioco</v>
      </c>
      <c r="M74" s="12" t="str">
        <f>(IF('Matrice Dati'!M74=1,"Nessun amico",IF('Matrice Dati'!M74=2,"Un amico",IF('Matrice Dati'!M74=3,"Due amici",IF('Matrice Dati'!M74=4,"Tre o più amici","")))))</f>
        <v>Tre o più amici</v>
      </c>
      <c r="N74" s="12" t="str">
        <f>(IF('Matrice Dati'!N74=1,"Guardando la televisione da solo",IF('Matrice Dati'!N74=2,"Giocando con i miei amici/amiche",IF('Matrice Dati'!N74=3,"Facendo sport individuale",IF('Matrice Dati'!N74=4,"Facendo sport di squadra","")))))</f>
        <v>Giocando con i miei amici/amiche</v>
      </c>
      <c r="O74" s="12" t="str">
        <f>(IF('Matrice Dati'!O74=1,"Timido",IF('Matrice Dati'!O74=2,"Socievole, amo stare con gli altri",IF('Matrice Dati'!O74=3,"Mi avvicino agli altri con paura ma poi mi trovo bene con loro",IF('Matrice Dati'!O74=4,"Non mi piace stare con gli altri","")))))</f>
        <v>Socievole, amo stare con gli altri</v>
      </c>
    </row>
    <row r="75" spans="1:15" x14ac:dyDescent="0.25">
      <c r="A75" s="18">
        <v>74</v>
      </c>
      <c r="B75" s="10" t="str">
        <f>'Matrice Dati'!B75</f>
        <v>I.C. Dante Di Nanni - Grugliasco</v>
      </c>
      <c r="C75" s="10">
        <f>'Matrice Dati'!C75</f>
        <v>2</v>
      </c>
      <c r="D75" s="10">
        <f>'Matrice Dati'!D75</f>
        <v>10</v>
      </c>
      <c r="E75" s="10" t="str">
        <f>'Matrice Dati'!E75</f>
        <v>Italiana</v>
      </c>
      <c r="F75" s="19" t="str">
        <f>(IF('Matrice Dati'!F75=1,"Una persona",IF('Matrice Dati'!F75=2,"Due persone",IF('Matrice Dati'!F75=3,"Tre persone",IF('Matrice Dati'!F75=4,"quattro o più persone","")))))</f>
        <v>Due persone</v>
      </c>
      <c r="G75" s="10" t="str">
        <f>(IF('Matrice Dati'!G75=1,"Sono figlio unico",IF('Matrice Dati'!G75=2,"Ho un fratello/sorella",IF('Matrice Dati'!G75=3,"Ho due fratelli/sorelle",IF('Matrice Dati'!G75=4,"Più di tre","")))))</f>
        <v>Sono figlio unico</v>
      </c>
      <c r="H75" s="12" t="str">
        <f>(IF('Matrice Dati'!H75=1,"Giocando con i compagni di classe",IF('Matrice Dati'!H75=2,"Giocando con i bambini delle altre classi",IF('Matrice Dati'!H75=3,"Da solo",IF('Matrice Dati'!H75=4,"","")))))</f>
        <v>Giocando con i compagni di classe</v>
      </c>
      <c r="I75" s="12" t="str">
        <f>(IF('Matrice Dati'!I75=1,"Giocare con i miei amici compagni di classe",IF('Matrice Dati'!I75=2,"Giocare con i miei amici",IF('Matrice Dati'!I75=3,"Giocare da solo",IF('Matrice Dati'!I75=4,"Stare con mamma e papà","")))))</f>
        <v>Giocare da solo</v>
      </c>
      <c r="J75" s="12" t="str">
        <f>(IF('Matrice Dati'!J75=1,"Si, sempre",IF('Matrice Dati'!J75=2,"Spesso",IF('Matrice Dati'!J75=3,"A volte",IF('Matrice Dati'!J75=4,"Quasi mai",IF('Matrice Dati'!J75=5,"Mai",""))))))</f>
        <v>A volte</v>
      </c>
      <c r="K75" s="12" t="str">
        <f>(IF('Matrice Dati'!K75=1,"Si, sempre",IF('Matrice Dati'!K75=2,"Spesso",IF('Matrice Dati'!K75=3,"A volte",IF('Matrice Dati'!K75=4,"Quasi mai",IF('Matrice Dati'!K75=5,"Mai",""))))))</f>
        <v>Si, sempre</v>
      </c>
      <c r="L75" s="12" t="str">
        <f>(IF('Matrice Dati'!L75=1,"Il gruppo con cui solitamente gioco",IF('Matrice Dati'!L75=2,"Cambio il gruppo a seconda delle attività",IF('Matrice Dati'!L75=3,"Non mi piacciono le attività di gruppo",IF('Matrice Dati'!L75=4,"","")))))</f>
        <v>Cambio il gruppo a seconda delle attività</v>
      </c>
      <c r="M75" s="12" t="str">
        <f>(IF('Matrice Dati'!M75=1,"Nessun amico",IF('Matrice Dati'!M75=2,"Un amico",IF('Matrice Dati'!M75=3,"Due amici",IF('Matrice Dati'!M75=4,"Tre o più amici","")))))</f>
        <v>Tre o più amici</v>
      </c>
      <c r="N75" s="12" t="str">
        <f>(IF('Matrice Dati'!N75=1,"Guardando la televisione da solo",IF('Matrice Dati'!N75=2,"Giocando con i miei amici/amiche",IF('Matrice Dati'!N75=3,"Facendo sport individuale",IF('Matrice Dati'!N75=4,"Facendo sport di squadra","")))))</f>
        <v>Facendo sport di squadra</v>
      </c>
      <c r="O75" s="12" t="str">
        <f>(IF('Matrice Dati'!O75=1,"Timido",IF('Matrice Dati'!O75=2,"Socievole, amo stare con gli altri",IF('Matrice Dati'!O75=3,"Mi avvicino agli altri con paura ma poi mi trovo bene con loro",IF('Matrice Dati'!O75=4,"Non mi piace stare con gli altri","")))))</f>
        <v>Mi avvicino agli altri con paura ma poi mi trovo bene con loro</v>
      </c>
    </row>
    <row r="76" spans="1:15" x14ac:dyDescent="0.25">
      <c r="A76" s="18">
        <v>75</v>
      </c>
      <c r="B76" s="10" t="str">
        <f>'Matrice Dati'!B76</f>
        <v>I.C. Dante Di Nanni - Grugliasco</v>
      </c>
      <c r="C76" s="10">
        <f>'Matrice Dati'!C76</f>
        <v>1</v>
      </c>
      <c r="D76" s="10">
        <f>'Matrice Dati'!D76</f>
        <v>10</v>
      </c>
      <c r="E76" s="10" t="str">
        <f>'Matrice Dati'!E76</f>
        <v>Italiana</v>
      </c>
      <c r="F76" s="19" t="str">
        <f>(IF('Matrice Dati'!F76=1,"Una persona",IF('Matrice Dati'!F76=2,"Due persone",IF('Matrice Dati'!F76=3,"Tre persone",IF('Matrice Dati'!F76=4,"quattro o più persone","")))))</f>
        <v>quattro o più persone</v>
      </c>
      <c r="G76" s="10" t="str">
        <f>(IF('Matrice Dati'!G76=1,"Sono figlio unico",IF('Matrice Dati'!G76=2,"Ho un fratello/sorella",IF('Matrice Dati'!G76=3,"Ho due fratelli/sorelle",IF('Matrice Dati'!G76=4,"Più di tre","")))))</f>
        <v>Ho due fratelli/sorelle</v>
      </c>
      <c r="H76" s="12" t="str">
        <f>(IF('Matrice Dati'!H76=1,"Giocando con i compagni di classe",IF('Matrice Dati'!H76=2,"Giocando con i bambini delle altre classi",IF('Matrice Dati'!H76=3,"Da solo",IF('Matrice Dati'!H76=4,"","")))))</f>
        <v>Giocando con i compagni di classe</v>
      </c>
      <c r="I76" s="12" t="str">
        <f>(IF('Matrice Dati'!I76=1,"Giocare con i miei amici compagni di classe",IF('Matrice Dati'!I76=2,"Giocare con i miei amici",IF('Matrice Dati'!I76=3,"Giocare da solo",IF('Matrice Dati'!I76=4,"Stare con mamma e papà","")))))</f>
        <v>Stare con mamma e papà</v>
      </c>
      <c r="J76" s="12" t="str">
        <f>(IF('Matrice Dati'!J76=1,"Si, sempre",IF('Matrice Dati'!J76=2,"Spesso",IF('Matrice Dati'!J76=3,"A volte",IF('Matrice Dati'!J76=4,"Quasi mai",IF('Matrice Dati'!J76=5,"Mai",""))))))</f>
        <v>Spesso</v>
      </c>
      <c r="K76" s="12" t="str">
        <f>(IF('Matrice Dati'!K76=1,"Si, sempre",IF('Matrice Dati'!K76=2,"Spesso",IF('Matrice Dati'!K76=3,"A volte",IF('Matrice Dati'!K76=4,"Quasi mai",IF('Matrice Dati'!K76=5,"Mai",""))))))</f>
        <v>A volte</v>
      </c>
      <c r="L76" s="12" t="str">
        <f>(IF('Matrice Dati'!L76=1,"Il gruppo con cui solitamente gioco",IF('Matrice Dati'!L76=2,"Cambio il gruppo a seconda delle attività",IF('Matrice Dati'!L76=3,"Non mi piacciono le attività di gruppo",IF('Matrice Dati'!L76=4,"","")))))</f>
        <v>Il gruppo con cui solitamente gioco</v>
      </c>
      <c r="M76" s="12" t="str">
        <f>(IF('Matrice Dati'!M76=1,"Nessun amico",IF('Matrice Dati'!M76=2,"Un amico",IF('Matrice Dati'!M76=3,"Due amici",IF('Matrice Dati'!M76=4,"Tre o più amici","")))))</f>
        <v>Un amico</v>
      </c>
      <c r="N76" s="12" t="str">
        <f>(IF('Matrice Dati'!N76=1,"Guardando la televisione da solo",IF('Matrice Dati'!N76=2,"Giocando con i miei amici/amiche",IF('Matrice Dati'!N76=3,"Facendo sport individuale",IF('Matrice Dati'!N76=4,"Facendo sport di squadra","")))))</f>
        <v>Facendo sport di squadra</v>
      </c>
      <c r="O76" s="12" t="str">
        <f>(IF('Matrice Dati'!O76=1,"Timido",IF('Matrice Dati'!O76=2,"Socievole, amo stare con gli altri",IF('Matrice Dati'!O76=3,"Mi avvicino agli altri con paura ma poi mi trovo bene con loro",IF('Matrice Dati'!O76=4,"Non mi piace stare con gli altri","")))))</f>
        <v>Socievole, amo stare con gli altri</v>
      </c>
    </row>
    <row r="77" spans="1:15" x14ac:dyDescent="0.25">
      <c r="A77" s="18">
        <v>76</v>
      </c>
      <c r="B77" s="10" t="str">
        <f>'Matrice Dati'!B77</f>
        <v>I.C. Dante Di Nanni - Grugliasco</v>
      </c>
      <c r="C77" s="10">
        <f>'Matrice Dati'!C77</f>
        <v>2</v>
      </c>
      <c r="D77" s="10">
        <f>'Matrice Dati'!D77</f>
        <v>10</v>
      </c>
      <c r="E77" s="10" t="str">
        <f>'Matrice Dati'!E77</f>
        <v>Italiana</v>
      </c>
      <c r="F77" s="19" t="str">
        <f>(IF('Matrice Dati'!F77=1,"Una persona",IF('Matrice Dati'!F77=2,"Due persone",IF('Matrice Dati'!F77=3,"Tre persone",IF('Matrice Dati'!F77=4,"quattro o più persone","")))))</f>
        <v>quattro o più persone</v>
      </c>
      <c r="G77" s="10" t="str">
        <f>(IF('Matrice Dati'!G77=1,"Sono figlio unico",IF('Matrice Dati'!G77=2,"Ho un fratello/sorella",IF('Matrice Dati'!G77=3,"Ho due fratelli/sorelle",IF('Matrice Dati'!G77=4,"Più di tre","")))))</f>
        <v>Ho un fratello/sorella</v>
      </c>
      <c r="H77" s="12" t="str">
        <f>(IF('Matrice Dati'!H77=1,"Giocando con i compagni di classe",IF('Matrice Dati'!H77=2,"Giocando con i bambini delle altre classi",IF('Matrice Dati'!H77=3,"Da solo",IF('Matrice Dati'!H77=4,"","")))))</f>
        <v>Giocando con i compagni di classe</v>
      </c>
      <c r="I77" s="12" t="str">
        <f>(IF('Matrice Dati'!I77=1,"Giocare con i miei amici compagni di classe",IF('Matrice Dati'!I77=2,"Giocare con i miei amici",IF('Matrice Dati'!I77=3,"Giocare da solo",IF('Matrice Dati'!I77=4,"Stare con mamma e papà","")))))</f>
        <v>Giocare con i miei amici</v>
      </c>
      <c r="J77" s="12" t="str">
        <f>(IF('Matrice Dati'!J77=1,"Si, sempre",IF('Matrice Dati'!J77=2,"Spesso",IF('Matrice Dati'!J77=3,"A volte",IF('Matrice Dati'!J77=4,"Quasi mai",IF('Matrice Dati'!J77=5,"Mai",""))))))</f>
        <v>Si, sempre</v>
      </c>
      <c r="K77" s="12" t="str">
        <f>(IF('Matrice Dati'!K77=1,"Si, sempre",IF('Matrice Dati'!K77=2,"Spesso",IF('Matrice Dati'!K77=3,"A volte",IF('Matrice Dati'!K77=4,"Quasi mai",IF('Matrice Dati'!K77=5,"Mai",""))))))</f>
        <v>A volte</v>
      </c>
      <c r="L77" s="12" t="str">
        <f>(IF('Matrice Dati'!L77=1,"Il gruppo con cui solitamente gioco",IF('Matrice Dati'!L77=2,"Cambio il gruppo a seconda delle attività",IF('Matrice Dati'!L77=3,"Non mi piacciono le attività di gruppo",IF('Matrice Dati'!L77=4,"","")))))</f>
        <v>Cambio il gruppo a seconda delle attività</v>
      </c>
      <c r="M77" s="12" t="str">
        <f>(IF('Matrice Dati'!M77=1,"Nessun amico",IF('Matrice Dati'!M77=2,"Un amico",IF('Matrice Dati'!M77=3,"Due amici",IF('Matrice Dati'!M77=4,"Tre o più amici","")))))</f>
        <v>Due amici</v>
      </c>
      <c r="N77" s="12" t="str">
        <f>(IF('Matrice Dati'!N77=1,"Guardando la televisione da solo",IF('Matrice Dati'!N77=2,"Giocando con i miei amici/amiche",IF('Matrice Dati'!N77=3,"Facendo sport individuale",IF('Matrice Dati'!N77=4,"Facendo sport di squadra","")))))</f>
        <v>Facendo sport di squadra</v>
      </c>
      <c r="O77" s="12" t="str">
        <f>(IF('Matrice Dati'!O77=1,"Timido",IF('Matrice Dati'!O77=2,"Socievole, amo stare con gli altri",IF('Matrice Dati'!O77=3,"Mi avvicino agli altri con paura ma poi mi trovo bene con loro",IF('Matrice Dati'!O77=4,"Non mi piace stare con gli altri","")))))</f>
        <v>Timido</v>
      </c>
    </row>
    <row r="78" spans="1:15" x14ac:dyDescent="0.25">
      <c r="A78" s="18">
        <v>77</v>
      </c>
      <c r="B78" s="10" t="str">
        <f>'Matrice Dati'!B78</f>
        <v>I.C. Dante Di Nanni - Grugliasco</v>
      </c>
      <c r="C78" s="10">
        <f>'Matrice Dati'!C78</f>
        <v>1</v>
      </c>
      <c r="D78" s="10">
        <f>'Matrice Dati'!D78</f>
        <v>10</v>
      </c>
      <c r="E78" s="10" t="str">
        <f>'Matrice Dati'!E78</f>
        <v>Italiana</v>
      </c>
      <c r="F78" s="19" t="str">
        <f>(IF('Matrice Dati'!F78=1,"Una persona",IF('Matrice Dati'!F78=2,"Due persone",IF('Matrice Dati'!F78=3,"Tre persone",IF('Matrice Dati'!F78=4,"quattro o più persone","")))))</f>
        <v>Tre persone</v>
      </c>
      <c r="G78" s="10" t="str">
        <f>(IF('Matrice Dati'!G78=1,"Sono figlio unico",IF('Matrice Dati'!G78=2,"Ho un fratello/sorella",IF('Matrice Dati'!G78=3,"Ho due fratelli/sorelle",IF('Matrice Dati'!G78=4,"Più di tre","")))))</f>
        <v>Ho un fratello/sorella</v>
      </c>
      <c r="H78" s="12" t="str">
        <f>(IF('Matrice Dati'!H78=1,"Giocando con i compagni di classe",IF('Matrice Dati'!H78=2,"Giocando con i bambini delle altre classi",IF('Matrice Dati'!H78=3,"Da solo",IF('Matrice Dati'!H78=4,"","")))))</f>
        <v>Giocando con i compagni di classe</v>
      </c>
      <c r="I78" s="12" t="str">
        <f>(IF('Matrice Dati'!I78=1,"Giocare con i miei amici compagni di classe",IF('Matrice Dati'!I78=2,"Giocare con i miei amici",IF('Matrice Dati'!I78=3,"Giocare da solo",IF('Matrice Dati'!I78=4,"Stare con mamma e papà","")))))</f>
        <v>Stare con mamma e papà</v>
      </c>
      <c r="J78" s="12" t="str">
        <f>(IF('Matrice Dati'!J78=1,"Si, sempre",IF('Matrice Dati'!J78=2,"Spesso",IF('Matrice Dati'!J78=3,"A volte",IF('Matrice Dati'!J78=4,"Quasi mai",IF('Matrice Dati'!J78=5,"Mai",""))))))</f>
        <v>Spesso</v>
      </c>
      <c r="K78" s="12" t="str">
        <f>(IF('Matrice Dati'!K78=1,"Si, sempre",IF('Matrice Dati'!K78=2,"Spesso",IF('Matrice Dati'!K78=3,"A volte",IF('Matrice Dati'!K78=4,"Quasi mai",IF('Matrice Dati'!K78=5,"Mai",""))))))</f>
        <v>Si, sempre</v>
      </c>
      <c r="L78" s="12" t="str">
        <f>(IF('Matrice Dati'!L78=1,"Il gruppo con cui solitamente gioco",IF('Matrice Dati'!L78=2,"Cambio il gruppo a seconda delle attività",IF('Matrice Dati'!L78=3,"Non mi piacciono le attività di gruppo",IF('Matrice Dati'!L78=4,"","")))))</f>
        <v>Il gruppo con cui solitamente gioco</v>
      </c>
      <c r="M78" s="12" t="str">
        <f>(IF('Matrice Dati'!M78=1,"Nessun amico",IF('Matrice Dati'!M78=2,"Un amico",IF('Matrice Dati'!M78=3,"Due amici",IF('Matrice Dati'!M78=4,"Tre o più amici","")))))</f>
        <v>Tre o più amici</v>
      </c>
      <c r="N78" s="12" t="str">
        <f>(IF('Matrice Dati'!N78=1,"Guardando la televisione da solo",IF('Matrice Dati'!N78=2,"Giocando con i miei amici/amiche",IF('Matrice Dati'!N78=3,"Facendo sport individuale",IF('Matrice Dati'!N78=4,"Facendo sport di squadra","")))))</f>
        <v>Facendo sport di squadra</v>
      </c>
      <c r="O78" s="12" t="str">
        <f>(IF('Matrice Dati'!O78=1,"Timido",IF('Matrice Dati'!O78=2,"Socievole, amo stare con gli altri",IF('Matrice Dati'!O78=3,"Mi avvicino agli altri con paura ma poi mi trovo bene con loro",IF('Matrice Dati'!O78=4,"Non mi piace stare con gli altri","")))))</f>
        <v>Socievole, amo stare con gli altri</v>
      </c>
    </row>
    <row r="79" spans="1:15" x14ac:dyDescent="0.25">
      <c r="A79" s="18">
        <v>78</v>
      </c>
      <c r="B79" s="10" t="str">
        <f>'Matrice Dati'!B79</f>
        <v>I.C. Dante Di Nanni - Grugliasco</v>
      </c>
      <c r="C79" s="10">
        <f>'Matrice Dati'!C79</f>
        <v>2</v>
      </c>
      <c r="D79" s="10">
        <f>'Matrice Dati'!D79</f>
        <v>10</v>
      </c>
      <c r="E79" s="10" t="str">
        <f>'Matrice Dati'!E79</f>
        <v>Italiana</v>
      </c>
      <c r="F79" s="19" t="str">
        <f>(IF('Matrice Dati'!F79=1,"Una persona",IF('Matrice Dati'!F79=2,"Due persone",IF('Matrice Dati'!F79=3,"Tre persone",IF('Matrice Dati'!F79=4,"quattro o più persone","")))))</f>
        <v>quattro o più persone</v>
      </c>
      <c r="G79" s="10" t="str">
        <f>(IF('Matrice Dati'!G79=1,"Sono figlio unico",IF('Matrice Dati'!G79=2,"Ho un fratello/sorella",IF('Matrice Dati'!G79=3,"Ho due fratelli/sorelle",IF('Matrice Dati'!G79=4,"Più di tre","")))))</f>
        <v>Ho un fratello/sorella</v>
      </c>
      <c r="H79" s="12" t="str">
        <f>(IF('Matrice Dati'!H79=1,"Giocando con i compagni di classe",IF('Matrice Dati'!H79=2,"Giocando con i bambini delle altre classi",IF('Matrice Dati'!H79=3,"Da solo",IF('Matrice Dati'!H79=4,"","")))))</f>
        <v>Giocando con i compagni di classe</v>
      </c>
      <c r="I79" s="12" t="str">
        <f>(IF('Matrice Dati'!I79=1,"Giocare con i miei amici compagni di classe",IF('Matrice Dati'!I79=2,"Giocare con i miei amici",IF('Matrice Dati'!I79=3,"Giocare da solo",IF('Matrice Dati'!I79=4,"Stare con mamma e papà","")))))</f>
        <v>Giocare con i miei amici</v>
      </c>
      <c r="J79" s="12" t="str">
        <f>(IF('Matrice Dati'!J79=1,"Si, sempre",IF('Matrice Dati'!J79=2,"Spesso",IF('Matrice Dati'!J79=3,"A volte",IF('Matrice Dati'!J79=4,"Quasi mai",IF('Matrice Dati'!J79=5,"Mai",""))))))</f>
        <v>Spesso</v>
      </c>
      <c r="K79" s="12" t="str">
        <f>(IF('Matrice Dati'!K79=1,"Si, sempre",IF('Matrice Dati'!K79=2,"Spesso",IF('Matrice Dati'!K79=3,"A volte",IF('Matrice Dati'!K79=4,"Quasi mai",IF('Matrice Dati'!K79=5,"Mai",""))))))</f>
        <v>Si, sempre</v>
      </c>
      <c r="L79" s="12" t="str">
        <f>(IF('Matrice Dati'!L79=1,"Il gruppo con cui solitamente gioco",IF('Matrice Dati'!L79=2,"Cambio il gruppo a seconda delle attività",IF('Matrice Dati'!L79=3,"Non mi piacciono le attività di gruppo",IF('Matrice Dati'!L79=4,"","")))))</f>
        <v>Il gruppo con cui solitamente gioco</v>
      </c>
      <c r="M79" s="12" t="str">
        <f>(IF('Matrice Dati'!M79=1,"Nessun amico",IF('Matrice Dati'!M79=2,"Un amico",IF('Matrice Dati'!M79=3,"Due amici",IF('Matrice Dati'!M79=4,"Tre o più amici","")))))</f>
        <v>Tre o più amici</v>
      </c>
      <c r="N79" s="12" t="str">
        <f>(IF('Matrice Dati'!N79=1,"Guardando la televisione da solo",IF('Matrice Dati'!N79=2,"Giocando con i miei amici/amiche",IF('Matrice Dati'!N79=3,"Facendo sport individuale",IF('Matrice Dati'!N79=4,"Facendo sport di squadra","")))))</f>
        <v>Giocando con i miei amici/amiche</v>
      </c>
      <c r="O79" s="12" t="str">
        <f>(IF('Matrice Dati'!O79=1,"Timido",IF('Matrice Dati'!O79=2,"Socievole, amo stare con gli altri",IF('Matrice Dati'!O79=3,"Mi avvicino agli altri con paura ma poi mi trovo bene con loro",IF('Matrice Dati'!O79=4,"Non mi piace stare con gli altri","")))))</f>
        <v>Socievole, amo stare con gli altri</v>
      </c>
    </row>
    <row r="80" spans="1:15" x14ac:dyDescent="0.25">
      <c r="A80" s="18">
        <v>79</v>
      </c>
      <c r="B80" s="10" t="str">
        <f>'Matrice Dati'!B80</f>
        <v>I.C. Dante Di Nanni - Grugliasco</v>
      </c>
      <c r="C80" s="10">
        <f>'Matrice Dati'!C80</f>
        <v>2</v>
      </c>
      <c r="D80" s="10">
        <f>'Matrice Dati'!D80</f>
        <v>10</v>
      </c>
      <c r="E80" s="10" t="str">
        <f>'Matrice Dati'!E80</f>
        <v>Italiana</v>
      </c>
      <c r="F80" s="19" t="str">
        <f>(IF('Matrice Dati'!F80=1,"Una persona",IF('Matrice Dati'!F80=2,"Due persone",IF('Matrice Dati'!F80=3,"Tre persone",IF('Matrice Dati'!F80=4,"quattro o più persone","")))))</f>
        <v>quattro o più persone</v>
      </c>
      <c r="G80" s="10" t="str">
        <f>(IF('Matrice Dati'!G80=1,"Sono figlio unico",IF('Matrice Dati'!G80=2,"Ho un fratello/sorella",IF('Matrice Dati'!G80=3,"Ho due fratelli/sorelle",IF('Matrice Dati'!G80=4,"Più di tre","")))))</f>
        <v>Ho un fratello/sorella</v>
      </c>
      <c r="H80" s="12" t="str">
        <f>(IF('Matrice Dati'!H80=1,"Giocando con i compagni di classe",IF('Matrice Dati'!H80=2,"Giocando con i bambini delle altre classi",IF('Matrice Dati'!H80=3,"Da solo",IF('Matrice Dati'!H80=4,"","")))))</f>
        <v>Giocando con i bambini delle altre classi</v>
      </c>
      <c r="I80" s="12" t="str">
        <f>(IF('Matrice Dati'!I80=1,"Giocare con i miei amici compagni di classe",IF('Matrice Dati'!I80=2,"Giocare con i miei amici",IF('Matrice Dati'!I80=3,"Giocare da solo",IF('Matrice Dati'!I80=4,"Stare con mamma e papà","")))))</f>
        <v>Giocare con i miei amici</v>
      </c>
      <c r="J80" s="12" t="str">
        <f>(IF('Matrice Dati'!J80=1,"Si, sempre",IF('Matrice Dati'!J80=2,"Spesso",IF('Matrice Dati'!J80=3,"A volte",IF('Matrice Dati'!J80=4,"Quasi mai",IF('Matrice Dati'!J80=5,"Mai",""))))))</f>
        <v>Spesso</v>
      </c>
      <c r="K80" s="12" t="str">
        <f>(IF('Matrice Dati'!K80=1,"Si, sempre",IF('Matrice Dati'!K80=2,"Spesso",IF('Matrice Dati'!K80=3,"A volte",IF('Matrice Dati'!K80=4,"Quasi mai",IF('Matrice Dati'!K80=5,"Mai",""))))))</f>
        <v>Si, sempre</v>
      </c>
      <c r="L80" s="12" t="str">
        <f>(IF('Matrice Dati'!L80=1,"Il gruppo con cui solitamente gioco",IF('Matrice Dati'!L80=2,"Cambio il gruppo a seconda delle attività",IF('Matrice Dati'!L80=3,"Non mi piacciono le attività di gruppo",IF('Matrice Dati'!L80=4,"","")))))</f>
        <v>Cambio il gruppo a seconda delle attività</v>
      </c>
      <c r="M80" s="12" t="str">
        <f>(IF('Matrice Dati'!M80=1,"Nessun amico",IF('Matrice Dati'!M80=2,"Un amico",IF('Matrice Dati'!M80=3,"Due amici",IF('Matrice Dati'!M80=4,"Tre o più amici","")))))</f>
        <v>Tre o più amici</v>
      </c>
      <c r="N80" s="12" t="str">
        <f>(IF('Matrice Dati'!N80=1,"Guardando la televisione da solo",IF('Matrice Dati'!N80=2,"Giocando con i miei amici/amiche",IF('Matrice Dati'!N80=3,"Facendo sport individuale",IF('Matrice Dati'!N80=4,"Facendo sport di squadra","")))))</f>
        <v>Facendo sport di squadra</v>
      </c>
      <c r="O80" s="12" t="str">
        <f>(IF('Matrice Dati'!O80=1,"Timido",IF('Matrice Dati'!O80=2,"Socievole, amo stare con gli altri",IF('Matrice Dati'!O80=3,"Mi avvicino agli altri con paura ma poi mi trovo bene con loro",IF('Matrice Dati'!O80=4,"Non mi piace stare con gli altri","")))))</f>
        <v>Socievole, amo stare con gli altri</v>
      </c>
    </row>
    <row r="81" spans="1:15" x14ac:dyDescent="0.25">
      <c r="A81" s="18">
        <v>80</v>
      </c>
      <c r="B81" s="10" t="str">
        <f>'Matrice Dati'!B81</f>
        <v>I.C. Dante Di Nanni - Grugliasco</v>
      </c>
      <c r="C81" s="10">
        <f>'Matrice Dati'!C81</f>
        <v>2</v>
      </c>
      <c r="D81" s="10">
        <f>'Matrice Dati'!D81</f>
        <v>10</v>
      </c>
      <c r="E81" s="10" t="str">
        <f>'Matrice Dati'!E81</f>
        <v>Italiana</v>
      </c>
      <c r="F81" s="19" t="str">
        <f>(IF('Matrice Dati'!F81=1,"Una persona",IF('Matrice Dati'!F81=2,"Due persone",IF('Matrice Dati'!F81=3,"Tre persone",IF('Matrice Dati'!F81=4,"quattro o più persone","")))))</f>
        <v>Tre persone</v>
      </c>
      <c r="G81" s="10" t="str">
        <f>(IF('Matrice Dati'!G81=1,"Sono figlio unico",IF('Matrice Dati'!G81=2,"Ho un fratello/sorella",IF('Matrice Dati'!G81=3,"Ho due fratelli/sorelle",IF('Matrice Dati'!G81=4,"Più di tre","")))))</f>
        <v>Ho un fratello/sorella</v>
      </c>
      <c r="H81" s="12" t="str">
        <f>(IF('Matrice Dati'!H81=1,"Giocando con i compagni di classe",IF('Matrice Dati'!H81=2,"Giocando con i bambini delle altre classi",IF('Matrice Dati'!H81=3,"Da solo",IF('Matrice Dati'!H81=4,"","")))))</f>
        <v>Giocando con i compagni di classe</v>
      </c>
      <c r="I81" s="12" t="str">
        <f>(IF('Matrice Dati'!I81=1,"Giocare con i miei amici compagni di classe",IF('Matrice Dati'!I81=2,"Giocare con i miei amici",IF('Matrice Dati'!I81=3,"Giocare da solo",IF('Matrice Dati'!I81=4,"Stare con mamma e papà","")))))</f>
        <v>Giocare con i miei amici</v>
      </c>
      <c r="J81" s="12" t="str">
        <f>(IF('Matrice Dati'!J81=1,"Si, sempre",IF('Matrice Dati'!J81=2,"Spesso",IF('Matrice Dati'!J81=3,"A volte",IF('Matrice Dati'!J81=4,"Quasi mai",IF('Matrice Dati'!J81=5,"Mai",""))))))</f>
        <v>Si, sempre</v>
      </c>
      <c r="K81" s="12" t="str">
        <f>(IF('Matrice Dati'!K81=1,"Si, sempre",IF('Matrice Dati'!K81=2,"Spesso",IF('Matrice Dati'!K81=3,"A volte",IF('Matrice Dati'!K81=4,"Quasi mai",IF('Matrice Dati'!K81=5,"Mai",""))))))</f>
        <v>Si, sempre</v>
      </c>
      <c r="L81" s="12" t="str">
        <f>(IF('Matrice Dati'!L81=1,"Il gruppo con cui solitamente gioco",IF('Matrice Dati'!L81=2,"Cambio il gruppo a seconda delle attività",IF('Matrice Dati'!L81=3,"Non mi piacciono le attività di gruppo",IF('Matrice Dati'!L81=4,"","")))))</f>
        <v>Cambio il gruppo a seconda delle attività</v>
      </c>
      <c r="M81" s="12" t="str">
        <f>(IF('Matrice Dati'!M81=1,"Nessun amico",IF('Matrice Dati'!M81=2,"Un amico",IF('Matrice Dati'!M81=3,"Due amici",IF('Matrice Dati'!M81=4,"Tre o più amici","")))))</f>
        <v>Un amico</v>
      </c>
      <c r="N81" s="12" t="str">
        <f>(IF('Matrice Dati'!N81=1,"Guardando la televisione da solo",IF('Matrice Dati'!N81=2,"Giocando con i miei amici/amiche",IF('Matrice Dati'!N81=3,"Facendo sport individuale",IF('Matrice Dati'!N81=4,"Facendo sport di squadra","")))))</f>
        <v>Guardando la televisione da solo</v>
      </c>
      <c r="O81" s="12" t="str">
        <f>(IF('Matrice Dati'!O81=1,"Timido",IF('Matrice Dati'!O81=2,"Socievole, amo stare con gli altri",IF('Matrice Dati'!O81=3,"Mi avvicino agli altri con paura ma poi mi trovo bene con loro",IF('Matrice Dati'!O81=4,"Non mi piace stare con gli altri","")))))</f>
        <v>Mi avvicino agli altri con paura ma poi mi trovo bene con loro</v>
      </c>
    </row>
    <row r="82" spans="1:15" x14ac:dyDescent="0.25">
      <c r="A82" s="18">
        <v>81</v>
      </c>
      <c r="B82" s="10" t="str">
        <f>'Matrice Dati'!B82</f>
        <v>I.C. Dante Di Nanni - Grugliasco</v>
      </c>
      <c r="C82" s="10">
        <f>'Matrice Dati'!C82</f>
        <v>1</v>
      </c>
      <c r="D82" s="10">
        <f>'Matrice Dati'!D82</f>
        <v>9</v>
      </c>
      <c r="E82" s="10" t="str">
        <f>'Matrice Dati'!E82</f>
        <v>Italiana</v>
      </c>
      <c r="F82" s="19" t="str">
        <f>(IF('Matrice Dati'!F82=1,"Una persona",IF('Matrice Dati'!F82=2,"Due persone",IF('Matrice Dati'!F82=3,"Tre persone",IF('Matrice Dati'!F82=4,"quattro o più persone","")))))</f>
        <v>Una persona</v>
      </c>
      <c r="G82" s="10" t="str">
        <f>(IF('Matrice Dati'!G82=1,"Sono figlio unico",IF('Matrice Dati'!G82=2,"Ho un fratello/sorella",IF('Matrice Dati'!G82=3,"Ho due fratelli/sorelle",IF('Matrice Dati'!G82=4,"Più di tre","")))))</f>
        <v>Sono figlio unico</v>
      </c>
      <c r="H82" s="12" t="str">
        <f>(IF('Matrice Dati'!H82=1,"Giocando con i compagni di classe",IF('Matrice Dati'!H82=2,"Giocando con i bambini delle altre classi",IF('Matrice Dati'!H82=3,"Da solo",IF('Matrice Dati'!H82=4,"","")))))</f>
        <v>Da solo</v>
      </c>
      <c r="I82" s="12" t="str">
        <f>(IF('Matrice Dati'!I82=1,"Giocare con i miei amici compagni di classe",IF('Matrice Dati'!I82=2,"Giocare con i miei amici",IF('Matrice Dati'!I82=3,"Giocare da solo",IF('Matrice Dati'!I82=4,"Stare con mamma e papà","")))))</f>
        <v>Stare con mamma e papà</v>
      </c>
      <c r="J82" s="12" t="str">
        <f>(IF('Matrice Dati'!J82=1,"Si, sempre",IF('Matrice Dati'!J82=2,"Spesso",IF('Matrice Dati'!J82=3,"A volte",IF('Matrice Dati'!J82=4,"Quasi mai",IF('Matrice Dati'!J82=5,"Mai",""))))))</f>
        <v>A volte</v>
      </c>
      <c r="K82" s="12" t="str">
        <f>(IF('Matrice Dati'!K82=1,"Si, sempre",IF('Matrice Dati'!K82=2,"Spesso",IF('Matrice Dati'!K82=3,"A volte",IF('Matrice Dati'!K82=4,"Quasi mai",IF('Matrice Dati'!K82=5,"Mai",""))))))</f>
        <v>A volte</v>
      </c>
      <c r="L82" s="12" t="str">
        <f>(IF('Matrice Dati'!L82=1,"Il gruppo con cui solitamente gioco",IF('Matrice Dati'!L82=2,"Cambio il gruppo a seconda delle attività",IF('Matrice Dati'!L82=3,"Non mi piacciono le attività di gruppo",IF('Matrice Dati'!L82=4,"","")))))</f>
        <v>Cambio il gruppo a seconda delle attività</v>
      </c>
      <c r="M82" s="12" t="str">
        <f>(IF('Matrice Dati'!M82=1,"Nessun amico",IF('Matrice Dati'!M82=2,"Un amico",IF('Matrice Dati'!M82=3,"Due amici",IF('Matrice Dati'!M82=4,"Tre o più amici","")))))</f>
        <v>Tre o più amici</v>
      </c>
      <c r="N82" s="12" t="str">
        <f>(IF('Matrice Dati'!N82=1,"Guardando la televisione da solo",IF('Matrice Dati'!N82=2,"Giocando con i miei amici/amiche",IF('Matrice Dati'!N82=3,"Facendo sport individuale",IF('Matrice Dati'!N82=4,"Facendo sport di squadra","")))))</f>
        <v>Facendo sport individuale</v>
      </c>
      <c r="O82" s="12" t="str">
        <f>(IF('Matrice Dati'!O82=1,"Timido",IF('Matrice Dati'!O82=2,"Socievole, amo stare con gli altri",IF('Matrice Dati'!O82=3,"Mi avvicino agli altri con paura ma poi mi trovo bene con loro",IF('Matrice Dati'!O82=4,"Non mi piace stare con gli altri","")))))</f>
        <v>Timido</v>
      </c>
    </row>
    <row r="83" spans="1:15" x14ac:dyDescent="0.25">
      <c r="A83" s="18">
        <v>82</v>
      </c>
      <c r="B83" s="10" t="str">
        <f>'Matrice Dati'!B83</f>
        <v>I.C. Dante Di Nanni - Grugliasco</v>
      </c>
      <c r="C83" s="10">
        <f>'Matrice Dati'!C83</f>
        <v>1</v>
      </c>
      <c r="D83" s="10">
        <f>'Matrice Dati'!D83</f>
        <v>10</v>
      </c>
      <c r="E83" s="10" t="str">
        <f>'Matrice Dati'!E83</f>
        <v>Italiana</v>
      </c>
      <c r="F83" s="19" t="str">
        <f>(IF('Matrice Dati'!F83=1,"Una persona",IF('Matrice Dati'!F83=2,"Due persone",IF('Matrice Dati'!F83=3,"Tre persone",IF('Matrice Dati'!F83=4,"quattro o più persone","")))))</f>
        <v>quattro o più persone</v>
      </c>
      <c r="G83" s="10" t="str">
        <f>(IF('Matrice Dati'!G83=1,"Sono figlio unico",IF('Matrice Dati'!G83=2,"Ho un fratello/sorella",IF('Matrice Dati'!G83=3,"Ho due fratelli/sorelle",IF('Matrice Dati'!G83=4,"Più di tre","")))))</f>
        <v>Ho un fratello/sorella</v>
      </c>
      <c r="H83" s="12" t="str">
        <f>(IF('Matrice Dati'!H83=1,"Giocando con i compagni di classe",IF('Matrice Dati'!H83=2,"Giocando con i bambini delle altre classi",IF('Matrice Dati'!H83=3,"Da solo",IF('Matrice Dati'!H83=4,"","")))))</f>
        <v>Giocando con i compagni di classe</v>
      </c>
      <c r="I83" s="12" t="str">
        <f>(IF('Matrice Dati'!I83=1,"Giocare con i miei amici compagni di classe",IF('Matrice Dati'!I83=2,"Giocare con i miei amici",IF('Matrice Dati'!I83=3,"Giocare da solo",IF('Matrice Dati'!I83=4,"Stare con mamma e papà","")))))</f>
        <v>Giocare con i miei amici compagni di classe</v>
      </c>
      <c r="J83" s="12" t="str">
        <f>(IF('Matrice Dati'!J83=1,"Si, sempre",IF('Matrice Dati'!J83=2,"Spesso",IF('Matrice Dati'!J83=3,"A volte",IF('Matrice Dati'!J83=4,"Quasi mai",IF('Matrice Dati'!J83=5,"Mai",""))))))</f>
        <v>Si, sempre</v>
      </c>
      <c r="K83" s="12" t="str">
        <f>(IF('Matrice Dati'!K83=1,"Si, sempre",IF('Matrice Dati'!K83=2,"Spesso",IF('Matrice Dati'!K83=3,"A volte",IF('Matrice Dati'!K83=4,"Quasi mai",IF('Matrice Dati'!K83=5,"Mai",""))))))</f>
        <v>A volte</v>
      </c>
      <c r="L83" s="12" t="str">
        <f>(IF('Matrice Dati'!L83=1,"Il gruppo con cui solitamente gioco",IF('Matrice Dati'!L83=2,"Cambio il gruppo a seconda delle attività",IF('Matrice Dati'!L83=3,"Non mi piacciono le attività di gruppo",IF('Matrice Dati'!L83=4,"","")))))</f>
        <v>Cambio il gruppo a seconda delle attività</v>
      </c>
      <c r="M83" s="12" t="str">
        <f>(IF('Matrice Dati'!M83=1,"Nessun amico",IF('Matrice Dati'!M83=2,"Un amico",IF('Matrice Dati'!M83=3,"Due amici",IF('Matrice Dati'!M83=4,"Tre o più amici","")))))</f>
        <v>Tre o più amici</v>
      </c>
      <c r="N83" s="12" t="str">
        <f>(IF('Matrice Dati'!N83=1,"Guardando la televisione da solo",IF('Matrice Dati'!N83=2,"Giocando con i miei amici/amiche",IF('Matrice Dati'!N83=3,"Facendo sport individuale",IF('Matrice Dati'!N83=4,"Facendo sport di squadra","")))))</f>
        <v>Facendo sport di squadra</v>
      </c>
      <c r="O83" s="12" t="str">
        <f>(IF('Matrice Dati'!O83=1,"Timido",IF('Matrice Dati'!O83=2,"Socievole, amo stare con gli altri",IF('Matrice Dati'!O83=3,"Mi avvicino agli altri con paura ma poi mi trovo bene con loro",IF('Matrice Dati'!O83=4,"Non mi piace stare con gli altri","")))))</f>
        <v>Socievole, amo stare con gli altri</v>
      </c>
    </row>
    <row r="84" spans="1:15" x14ac:dyDescent="0.25">
      <c r="A84" s="18">
        <v>83</v>
      </c>
      <c r="B84" s="10" t="str">
        <f>'Matrice Dati'!B84</f>
        <v>I.C. Dante Di Nanni - Grugliasco</v>
      </c>
      <c r="C84" s="10">
        <f>'Matrice Dati'!C84</f>
        <v>2</v>
      </c>
      <c r="D84" s="10">
        <f>'Matrice Dati'!D84</f>
        <v>10</v>
      </c>
      <c r="E84" s="10" t="str">
        <f>'Matrice Dati'!E84</f>
        <v>Romena</v>
      </c>
      <c r="F84" s="19" t="str">
        <f>(IF('Matrice Dati'!F84=1,"Una persona",IF('Matrice Dati'!F84=2,"Due persone",IF('Matrice Dati'!F84=3,"Tre persone",IF('Matrice Dati'!F84=4,"quattro o più persone","")))))</f>
        <v>quattro o più persone</v>
      </c>
      <c r="G84" s="10" t="str">
        <f>(IF('Matrice Dati'!G84=1,"Sono figlio unico",IF('Matrice Dati'!G84=2,"Ho un fratello/sorella",IF('Matrice Dati'!G84=3,"Ho due fratelli/sorelle",IF('Matrice Dati'!G84=4,"Più di tre","")))))</f>
        <v>Ho un fratello/sorella</v>
      </c>
      <c r="H84" s="12" t="str">
        <f>(IF('Matrice Dati'!H84=1,"Giocando con i compagni di classe",IF('Matrice Dati'!H84=2,"Giocando con i bambini delle altre classi",IF('Matrice Dati'!H84=3,"Da solo",IF('Matrice Dati'!H84=4,"","")))))</f>
        <v>Giocando con i compagni di classe</v>
      </c>
      <c r="I84" s="12" t="str">
        <f>(IF('Matrice Dati'!I84=1,"Giocare con i miei amici compagni di classe",IF('Matrice Dati'!I84=2,"Giocare con i miei amici",IF('Matrice Dati'!I84=3,"Giocare da solo",IF('Matrice Dati'!I84=4,"Stare con mamma e papà","")))))</f>
        <v>Giocare con i miei amici</v>
      </c>
      <c r="J84" s="12" t="str">
        <f>(IF('Matrice Dati'!J84=1,"Si, sempre",IF('Matrice Dati'!J84=2,"Spesso",IF('Matrice Dati'!J84=3,"A volte",IF('Matrice Dati'!J84=4,"Quasi mai",IF('Matrice Dati'!J84=5,"Mai",""))))))</f>
        <v>Si, sempre</v>
      </c>
      <c r="K84" s="12" t="str">
        <f>(IF('Matrice Dati'!K84=1,"Si, sempre",IF('Matrice Dati'!K84=2,"Spesso",IF('Matrice Dati'!K84=3,"A volte",IF('Matrice Dati'!K84=4,"Quasi mai",IF('Matrice Dati'!K84=5,"Mai",""))))))</f>
        <v>Si, sempre</v>
      </c>
      <c r="L84" s="12" t="str">
        <f>(IF('Matrice Dati'!L84=1,"Il gruppo con cui solitamente gioco",IF('Matrice Dati'!L84=2,"Cambio il gruppo a seconda delle attività",IF('Matrice Dati'!L84=3,"Non mi piacciono le attività di gruppo",IF('Matrice Dati'!L84=4,"","")))))</f>
        <v>Il gruppo con cui solitamente gioco</v>
      </c>
      <c r="M84" s="12" t="str">
        <f>(IF('Matrice Dati'!M84=1,"Nessun amico",IF('Matrice Dati'!M84=2,"Un amico",IF('Matrice Dati'!M84=3,"Due amici",IF('Matrice Dati'!M84=4,"Tre o più amici","")))))</f>
        <v>Un amico</v>
      </c>
      <c r="N84" s="12" t="str">
        <f>(IF('Matrice Dati'!N84=1,"Guardando la televisione da solo",IF('Matrice Dati'!N84=2,"Giocando con i miei amici/amiche",IF('Matrice Dati'!N84=3,"Facendo sport individuale",IF('Matrice Dati'!N84=4,"Facendo sport di squadra","")))))</f>
        <v>Giocando con i miei amici/amiche</v>
      </c>
      <c r="O84" s="12" t="str">
        <f>(IF('Matrice Dati'!O84=1,"Timido",IF('Matrice Dati'!O84=2,"Socievole, amo stare con gli altri",IF('Matrice Dati'!O84=3,"Mi avvicino agli altri con paura ma poi mi trovo bene con loro",IF('Matrice Dati'!O84=4,"Non mi piace stare con gli altri","")))))</f>
        <v>Mi avvicino agli altri con paura ma poi mi trovo bene con loro</v>
      </c>
    </row>
    <row r="85" spans="1:15" x14ac:dyDescent="0.25">
      <c r="A85" s="18">
        <v>84</v>
      </c>
      <c r="B85" s="10" t="str">
        <f>'Matrice Dati'!B85</f>
        <v>I.C. Dante Di Nanni - Grugliasco</v>
      </c>
      <c r="C85" s="10">
        <f>'Matrice Dati'!C85</f>
        <v>2</v>
      </c>
      <c r="D85" s="10">
        <f>'Matrice Dati'!D85</f>
        <v>10</v>
      </c>
      <c r="E85" s="10" t="str">
        <f>'Matrice Dati'!E85</f>
        <v>Italiana</v>
      </c>
      <c r="F85" s="19" t="str">
        <f>(IF('Matrice Dati'!F85=1,"Una persona",IF('Matrice Dati'!F85=2,"Due persone",IF('Matrice Dati'!F85=3,"Tre persone",IF('Matrice Dati'!F85=4,"quattro o più persone","")))))</f>
        <v>Tre persone</v>
      </c>
      <c r="G85" s="10" t="str">
        <f>(IF('Matrice Dati'!G85=1,"Sono figlio unico",IF('Matrice Dati'!G85=2,"Ho un fratello/sorella",IF('Matrice Dati'!G85=3,"Ho due fratelli/sorelle",IF('Matrice Dati'!G85=4,"Più di tre","")))))</f>
        <v>Ho un fratello/sorella</v>
      </c>
      <c r="H85" s="12" t="str">
        <f>(IF('Matrice Dati'!H85=1,"Giocando con i compagni di classe",IF('Matrice Dati'!H85=2,"Giocando con i bambini delle altre classi",IF('Matrice Dati'!H85=3,"Da solo",IF('Matrice Dati'!H85=4,"","")))))</f>
        <v>Giocando con i compagni di classe</v>
      </c>
      <c r="I85" s="12" t="str">
        <f>(IF('Matrice Dati'!I85=1,"Giocare con i miei amici compagni di classe",IF('Matrice Dati'!I85=2,"Giocare con i miei amici",IF('Matrice Dati'!I85=3,"Giocare da solo",IF('Matrice Dati'!I85=4,"Stare con mamma e papà","")))))</f>
        <v>Giocare con i miei amici</v>
      </c>
      <c r="J85" s="12" t="str">
        <f>(IF('Matrice Dati'!J85=1,"Si, sempre",IF('Matrice Dati'!J85=2,"Spesso",IF('Matrice Dati'!J85=3,"A volte",IF('Matrice Dati'!J85=4,"Quasi mai",IF('Matrice Dati'!J85=5,"Mai",""))))))</f>
        <v>A volte</v>
      </c>
      <c r="K85" s="12" t="str">
        <f>(IF('Matrice Dati'!K85=1,"Si, sempre",IF('Matrice Dati'!K85=2,"Spesso",IF('Matrice Dati'!K85=3,"A volte",IF('Matrice Dati'!K85=4,"Quasi mai",IF('Matrice Dati'!K85=5,"Mai",""))))))</f>
        <v>Si, sempre</v>
      </c>
      <c r="L85" s="12" t="str">
        <f>(IF('Matrice Dati'!L85=1,"Il gruppo con cui solitamente gioco",IF('Matrice Dati'!L85=2,"Cambio il gruppo a seconda delle attività",IF('Matrice Dati'!L85=3,"Non mi piacciono le attività di gruppo",IF('Matrice Dati'!L85=4,"","")))))</f>
        <v>Cambio il gruppo a seconda delle attività</v>
      </c>
      <c r="M85" s="12" t="str">
        <f>(IF('Matrice Dati'!M85=1,"Nessun amico",IF('Matrice Dati'!M85=2,"Un amico",IF('Matrice Dati'!M85=3,"Due amici",IF('Matrice Dati'!M85=4,"Tre o più amici","")))))</f>
        <v>Due amici</v>
      </c>
      <c r="N85" s="12" t="str">
        <f>(IF('Matrice Dati'!N85=1,"Guardando la televisione da solo",IF('Matrice Dati'!N85=2,"Giocando con i miei amici/amiche",IF('Matrice Dati'!N85=3,"Facendo sport individuale",IF('Matrice Dati'!N85=4,"Facendo sport di squadra","")))))</f>
        <v>Giocando con i miei amici/amiche</v>
      </c>
      <c r="O85" s="12" t="str">
        <f>(IF('Matrice Dati'!O85=1,"Timido",IF('Matrice Dati'!O85=2,"Socievole, amo stare con gli altri",IF('Matrice Dati'!O85=3,"Mi avvicino agli altri con paura ma poi mi trovo bene con loro",IF('Matrice Dati'!O85=4,"Non mi piace stare con gli altri","")))))</f>
        <v>Mi avvicino agli altri con paura ma poi mi trovo bene con loro</v>
      </c>
    </row>
    <row r="86" spans="1:15" x14ac:dyDescent="0.25">
      <c r="A86" s="18">
        <v>85</v>
      </c>
      <c r="B86" s="10" t="str">
        <f>'Matrice Dati'!B86</f>
        <v>I.C. Dante Di Nanni - Grugliasco</v>
      </c>
      <c r="C86" s="10">
        <f>'Matrice Dati'!C86</f>
        <v>1</v>
      </c>
      <c r="D86" s="10">
        <f>'Matrice Dati'!D86</f>
        <v>10</v>
      </c>
      <c r="E86" s="10" t="str">
        <f>'Matrice Dati'!E86</f>
        <v>Italiana</v>
      </c>
      <c r="F86" s="19" t="str">
        <f>(IF('Matrice Dati'!F86=1,"Una persona",IF('Matrice Dati'!F86=2,"Due persone",IF('Matrice Dati'!F86=3,"Tre persone",IF('Matrice Dati'!F86=4,"quattro o più persone","")))))</f>
        <v>quattro o più persone</v>
      </c>
      <c r="G86" s="10" t="str">
        <f>(IF('Matrice Dati'!G86=1,"Sono figlio unico",IF('Matrice Dati'!G86=2,"Ho un fratello/sorella",IF('Matrice Dati'!G86=3,"Ho due fratelli/sorelle",IF('Matrice Dati'!G86=4,"Più di tre","")))))</f>
        <v>Ho un fratello/sorella</v>
      </c>
      <c r="H86" s="12" t="str">
        <f>(IF('Matrice Dati'!H86=1,"Giocando con i compagni di classe",IF('Matrice Dati'!H86=2,"Giocando con i bambini delle altre classi",IF('Matrice Dati'!H86=3,"Da solo",IF('Matrice Dati'!H86=4,"","")))))</f>
        <v>Giocando con i compagni di classe</v>
      </c>
      <c r="I86" s="12" t="str">
        <f>(IF('Matrice Dati'!I86=1,"Giocare con i miei amici compagni di classe",IF('Matrice Dati'!I86=2,"Giocare con i miei amici",IF('Matrice Dati'!I86=3,"Giocare da solo",IF('Matrice Dati'!I86=4,"Stare con mamma e papà","")))))</f>
        <v>Giocare con i miei amici</v>
      </c>
      <c r="J86" s="12" t="str">
        <f>(IF('Matrice Dati'!J86=1,"Si, sempre",IF('Matrice Dati'!J86=2,"Spesso",IF('Matrice Dati'!J86=3,"A volte",IF('Matrice Dati'!J86=4,"Quasi mai",IF('Matrice Dati'!J86=5,"Mai",""))))))</f>
        <v>Spesso</v>
      </c>
      <c r="K86" s="12" t="str">
        <f>(IF('Matrice Dati'!K86=1,"Si, sempre",IF('Matrice Dati'!K86=2,"Spesso",IF('Matrice Dati'!K86=3,"A volte",IF('Matrice Dati'!K86=4,"Quasi mai",IF('Matrice Dati'!K86=5,"Mai",""))))))</f>
        <v>A volte</v>
      </c>
      <c r="L86" s="12" t="str">
        <f>(IF('Matrice Dati'!L86=1,"Il gruppo con cui solitamente gioco",IF('Matrice Dati'!L86=2,"Cambio il gruppo a seconda delle attività",IF('Matrice Dati'!L86=3,"Non mi piacciono le attività di gruppo",IF('Matrice Dati'!L86=4,"","")))))</f>
        <v>Il gruppo con cui solitamente gioco</v>
      </c>
      <c r="M86" s="12" t="str">
        <f>(IF('Matrice Dati'!M86=1,"Nessun amico",IF('Matrice Dati'!M86=2,"Un amico",IF('Matrice Dati'!M86=3,"Due amici",IF('Matrice Dati'!M86=4,"Tre o più amici","")))))</f>
        <v>Tre o più amici</v>
      </c>
      <c r="N86" s="12" t="str">
        <f>(IF('Matrice Dati'!N86=1,"Guardando la televisione da solo",IF('Matrice Dati'!N86=2,"Giocando con i miei amici/amiche",IF('Matrice Dati'!N86=3,"Facendo sport individuale",IF('Matrice Dati'!N86=4,"Facendo sport di squadra","")))))</f>
        <v>Facendo sport di squadra</v>
      </c>
      <c r="O86" s="12" t="str">
        <f>(IF('Matrice Dati'!O86=1,"Timido",IF('Matrice Dati'!O86=2,"Socievole, amo stare con gli altri",IF('Matrice Dati'!O86=3,"Mi avvicino agli altri con paura ma poi mi trovo bene con loro",IF('Matrice Dati'!O86=4,"Non mi piace stare con gli altri","")))))</f>
        <v>Socievole, amo stare con gli altri</v>
      </c>
    </row>
    <row r="87" spans="1:15" x14ac:dyDescent="0.25">
      <c r="A87" s="18">
        <v>86</v>
      </c>
      <c r="B87" s="10" t="str">
        <f>'Matrice Dati'!B87</f>
        <v>I.C. Dante Di Nanni - Grugliasco</v>
      </c>
      <c r="C87" s="10">
        <f>'Matrice Dati'!C87</f>
        <v>2</v>
      </c>
      <c r="D87" s="10">
        <f>'Matrice Dati'!D87</f>
        <v>10</v>
      </c>
      <c r="E87" s="10" t="str">
        <f>'Matrice Dati'!E87</f>
        <v>Italiana</v>
      </c>
      <c r="F87" s="19" t="str">
        <f>(IF('Matrice Dati'!F87=1,"Una persona",IF('Matrice Dati'!F87=2,"Due persone",IF('Matrice Dati'!F87=3,"Tre persone",IF('Matrice Dati'!F87=4,"quattro o più persone","")))))</f>
        <v>quattro o più persone</v>
      </c>
      <c r="G87" s="10" t="str">
        <f>(IF('Matrice Dati'!G87=1,"Sono figlio unico",IF('Matrice Dati'!G87=2,"Ho un fratello/sorella",IF('Matrice Dati'!G87=3,"Ho due fratelli/sorelle",IF('Matrice Dati'!G87=4,"Più di tre","")))))</f>
        <v>Ho un fratello/sorella</v>
      </c>
      <c r="H87" s="12" t="str">
        <f>(IF('Matrice Dati'!H87=1,"Giocando con i compagni di classe",IF('Matrice Dati'!H87=2,"Giocando con i bambini delle altre classi",IF('Matrice Dati'!H87=3,"Da solo",IF('Matrice Dati'!H87=4,"","")))))</f>
        <v>Giocando con i compagni di classe</v>
      </c>
      <c r="I87" s="12" t="str">
        <f>(IF('Matrice Dati'!I87=1,"Giocare con i miei amici compagni di classe",IF('Matrice Dati'!I87=2,"Giocare con i miei amici",IF('Matrice Dati'!I87=3,"Giocare da solo",IF('Matrice Dati'!I87=4,"Stare con mamma e papà","")))))</f>
        <v>Giocare con i miei amici</v>
      </c>
      <c r="J87" s="12" t="str">
        <f>(IF('Matrice Dati'!J87=1,"Si, sempre",IF('Matrice Dati'!J87=2,"Spesso",IF('Matrice Dati'!J87=3,"A volte",IF('Matrice Dati'!J87=4,"Quasi mai",IF('Matrice Dati'!J87=5,"Mai",""))))))</f>
        <v>Si, sempre</v>
      </c>
      <c r="K87" s="12" t="str">
        <f>(IF('Matrice Dati'!K87=1,"Si, sempre",IF('Matrice Dati'!K87=2,"Spesso",IF('Matrice Dati'!K87=3,"A volte",IF('Matrice Dati'!K87=4,"Quasi mai",IF('Matrice Dati'!K87=5,"Mai",""))))))</f>
        <v>Spesso</v>
      </c>
      <c r="L87" s="12" t="str">
        <f>(IF('Matrice Dati'!L87=1,"Il gruppo con cui solitamente gioco",IF('Matrice Dati'!L87=2,"Cambio il gruppo a seconda delle attività",IF('Matrice Dati'!L87=3,"Non mi piacciono le attività di gruppo",IF('Matrice Dati'!L87=4,"","")))))</f>
        <v>Cambio il gruppo a seconda delle attività</v>
      </c>
      <c r="M87" s="12" t="str">
        <f>(IF('Matrice Dati'!M87=1,"Nessun amico",IF('Matrice Dati'!M87=2,"Un amico",IF('Matrice Dati'!M87=3,"Due amici",IF('Matrice Dati'!M87=4,"Tre o più amici","")))))</f>
        <v>Tre o più amici</v>
      </c>
      <c r="N87" s="12" t="str">
        <f>(IF('Matrice Dati'!N87=1,"Guardando la televisione da solo",IF('Matrice Dati'!N87=2,"Giocando con i miei amici/amiche",IF('Matrice Dati'!N87=3,"Facendo sport individuale",IF('Matrice Dati'!N87=4,"Facendo sport di squadra","")))))</f>
        <v>Facendo sport di squadra</v>
      </c>
      <c r="O87" s="12" t="str">
        <f>(IF('Matrice Dati'!O87=1,"Timido",IF('Matrice Dati'!O87=2,"Socievole, amo stare con gli altri",IF('Matrice Dati'!O87=3,"Mi avvicino agli altri con paura ma poi mi trovo bene con loro",IF('Matrice Dati'!O87=4,"Non mi piace stare con gli altri","")))))</f>
        <v>Socievole, amo stare con gli altri</v>
      </c>
    </row>
    <row r="88" spans="1:15" x14ac:dyDescent="0.25">
      <c r="A88" s="18">
        <v>87</v>
      </c>
      <c r="B88" s="10" t="str">
        <f>'Matrice Dati'!B88</f>
        <v>I.C. Dante Di Nanni - Grugliasco</v>
      </c>
      <c r="C88" s="10">
        <f>'Matrice Dati'!C88</f>
        <v>1</v>
      </c>
      <c r="D88" s="10">
        <f>'Matrice Dati'!D88</f>
        <v>10</v>
      </c>
      <c r="E88" s="10" t="str">
        <f>'Matrice Dati'!E88</f>
        <v>Italiana</v>
      </c>
      <c r="F88" s="19" t="str">
        <f>(IF('Matrice Dati'!F88=1,"Una persona",IF('Matrice Dati'!F88=2,"Due persone",IF('Matrice Dati'!F88=3,"Tre persone",IF('Matrice Dati'!F88=4,"quattro o più persone","")))))</f>
        <v>Tre persone</v>
      </c>
      <c r="G88" s="10" t="str">
        <f>(IF('Matrice Dati'!G88=1,"Sono figlio unico",IF('Matrice Dati'!G88=2,"Ho un fratello/sorella",IF('Matrice Dati'!G88=3,"Ho due fratelli/sorelle",IF('Matrice Dati'!G88=4,"Più di tre","")))))</f>
        <v>Sono figlio unico</v>
      </c>
      <c r="H88" s="12" t="str">
        <f>(IF('Matrice Dati'!H88=1,"Giocando con i compagni di classe",IF('Matrice Dati'!H88=2,"Giocando con i bambini delle altre classi",IF('Matrice Dati'!H88=3,"Da solo",IF('Matrice Dati'!H88=4,"","")))))</f>
        <v>Giocando con i compagni di classe</v>
      </c>
      <c r="I88" s="12" t="str">
        <f>(IF('Matrice Dati'!I88=1,"Giocare con i miei amici compagni di classe",IF('Matrice Dati'!I88=2,"Giocare con i miei amici",IF('Matrice Dati'!I88=3,"Giocare da solo",IF('Matrice Dati'!I88=4,"Stare con mamma e papà","")))))</f>
        <v>Giocare con i miei amici</v>
      </c>
      <c r="J88" s="12" t="str">
        <f>(IF('Matrice Dati'!J88=1,"Si, sempre",IF('Matrice Dati'!J88=2,"Spesso",IF('Matrice Dati'!J88=3,"A volte",IF('Matrice Dati'!J88=4,"Quasi mai",IF('Matrice Dati'!J88=5,"Mai",""))))))</f>
        <v>Si, sempre</v>
      </c>
      <c r="K88" s="12" t="str">
        <f>(IF('Matrice Dati'!K88=1,"Si, sempre",IF('Matrice Dati'!K88=2,"Spesso",IF('Matrice Dati'!K88=3,"A volte",IF('Matrice Dati'!K88=4,"Quasi mai",IF('Matrice Dati'!K88=5,"Mai",""))))))</f>
        <v>Spesso</v>
      </c>
      <c r="L88" s="12" t="str">
        <f>(IF('Matrice Dati'!L88=1,"Il gruppo con cui solitamente gioco",IF('Matrice Dati'!L88=2,"Cambio il gruppo a seconda delle attività",IF('Matrice Dati'!L88=3,"Non mi piacciono le attività di gruppo",IF('Matrice Dati'!L88=4,"","")))))</f>
        <v>Cambio il gruppo a seconda delle attività</v>
      </c>
      <c r="M88" s="12" t="str">
        <f>(IF('Matrice Dati'!M88=1,"Nessun amico",IF('Matrice Dati'!M88=2,"Un amico",IF('Matrice Dati'!M88=3,"Due amici",IF('Matrice Dati'!M88=4,"Tre o più amici","")))))</f>
        <v>Tre o più amici</v>
      </c>
      <c r="N88" s="12" t="str">
        <f>(IF('Matrice Dati'!N88=1,"Guardando la televisione da solo",IF('Matrice Dati'!N88=2,"Giocando con i miei amici/amiche",IF('Matrice Dati'!N88=3,"Facendo sport individuale",IF('Matrice Dati'!N88=4,"Facendo sport di squadra","")))))</f>
        <v>Giocando con i miei amici/amiche</v>
      </c>
      <c r="O88" s="12" t="str">
        <f>(IF('Matrice Dati'!O88=1,"Timido",IF('Matrice Dati'!O88=2,"Socievole, amo stare con gli altri",IF('Matrice Dati'!O88=3,"Mi avvicino agli altri con paura ma poi mi trovo bene con loro",IF('Matrice Dati'!O88=4,"Non mi piace stare con gli altri","")))))</f>
        <v>Socievole, amo stare con gli altri</v>
      </c>
    </row>
    <row r="89" spans="1:15" x14ac:dyDescent="0.25">
      <c r="A89" s="18">
        <v>88</v>
      </c>
      <c r="B89" s="10" t="str">
        <f>'Matrice Dati'!B89</f>
        <v>I.C. Dante Di Nanni - Grugliasco</v>
      </c>
      <c r="C89" s="10">
        <f>'Matrice Dati'!C89</f>
        <v>2</v>
      </c>
      <c r="D89" s="10">
        <f>'Matrice Dati'!D89</f>
        <v>10</v>
      </c>
      <c r="E89" s="10" t="str">
        <f>'Matrice Dati'!E89</f>
        <v>Italiana</v>
      </c>
      <c r="F89" s="19" t="str">
        <f>(IF('Matrice Dati'!F89=1,"Una persona",IF('Matrice Dati'!F89=2,"Due persone",IF('Matrice Dati'!F89=3,"Tre persone",IF('Matrice Dati'!F89=4,"quattro o più persone","")))))</f>
        <v>Tre persone</v>
      </c>
      <c r="G89" s="10" t="str">
        <f>(IF('Matrice Dati'!G89=1,"Sono figlio unico",IF('Matrice Dati'!G89=2,"Ho un fratello/sorella",IF('Matrice Dati'!G89=3,"Ho due fratelli/sorelle",IF('Matrice Dati'!G89=4,"Più di tre","")))))</f>
        <v>Ho un fratello/sorella</v>
      </c>
      <c r="H89" s="12" t="str">
        <f>(IF('Matrice Dati'!H89=1,"Giocando con i compagni di classe",IF('Matrice Dati'!H89=2,"Giocando con i bambini delle altre classi",IF('Matrice Dati'!H89=3,"Da solo",IF('Matrice Dati'!H89=4,"","")))))</f>
        <v>Giocando con i compagni di classe</v>
      </c>
      <c r="I89" s="12" t="str">
        <f>(IF('Matrice Dati'!I89=1,"Giocare con i miei amici compagni di classe",IF('Matrice Dati'!I89=2,"Giocare con i miei amici",IF('Matrice Dati'!I89=3,"Giocare da solo",IF('Matrice Dati'!I89=4,"Stare con mamma e papà","")))))</f>
        <v>Stare con mamma e papà</v>
      </c>
      <c r="J89" s="12" t="str">
        <f>(IF('Matrice Dati'!J89=1,"Si, sempre",IF('Matrice Dati'!J89=2,"Spesso",IF('Matrice Dati'!J89=3,"A volte",IF('Matrice Dati'!J89=4,"Quasi mai",IF('Matrice Dati'!J89=5,"Mai",""))))))</f>
        <v>Si, sempre</v>
      </c>
      <c r="K89" s="12" t="str">
        <f>(IF('Matrice Dati'!K89=1,"Si, sempre",IF('Matrice Dati'!K89=2,"Spesso",IF('Matrice Dati'!K89=3,"A volte",IF('Matrice Dati'!K89=4,"Quasi mai",IF('Matrice Dati'!K89=5,"Mai",""))))))</f>
        <v>A volte</v>
      </c>
      <c r="L89" s="12" t="str">
        <f>(IF('Matrice Dati'!L89=1,"Il gruppo con cui solitamente gioco",IF('Matrice Dati'!L89=2,"Cambio il gruppo a seconda delle attività",IF('Matrice Dati'!L89=3,"Non mi piacciono le attività di gruppo",IF('Matrice Dati'!L89=4,"","")))))</f>
        <v>Il gruppo con cui solitamente gioco</v>
      </c>
      <c r="M89" s="12" t="str">
        <f>(IF('Matrice Dati'!M89=1,"Nessun amico",IF('Matrice Dati'!M89=2,"Un amico",IF('Matrice Dati'!M89=3,"Due amici",IF('Matrice Dati'!M89=4,"Tre o più amici","")))))</f>
        <v>Un amico</v>
      </c>
      <c r="N89" s="12" t="str">
        <f>(IF('Matrice Dati'!N89=1,"Guardando la televisione da solo",IF('Matrice Dati'!N89=2,"Giocando con i miei amici/amiche",IF('Matrice Dati'!N89=3,"Facendo sport individuale",IF('Matrice Dati'!N89=4,"Facendo sport di squadra","")))))</f>
        <v>Giocando con i miei amici/amiche</v>
      </c>
      <c r="O89" s="12" t="str">
        <f>(IF('Matrice Dati'!O89=1,"Timido",IF('Matrice Dati'!O89=2,"Socievole, amo stare con gli altri",IF('Matrice Dati'!O89=3,"Mi avvicino agli altri con paura ma poi mi trovo bene con loro",IF('Matrice Dati'!O89=4,"Non mi piace stare con gli altri","")))))</f>
        <v>Socievole, amo stare con gli altri</v>
      </c>
    </row>
    <row r="90" spans="1:15" x14ac:dyDescent="0.25">
      <c r="A90" s="18">
        <v>89</v>
      </c>
      <c r="B90" s="10" t="str">
        <f>'Matrice Dati'!B90</f>
        <v>I.C. Dante Di Nanni - Grugliasco</v>
      </c>
      <c r="C90" s="10">
        <f>'Matrice Dati'!C90</f>
        <v>1</v>
      </c>
      <c r="D90" s="10">
        <f>'Matrice Dati'!D90</f>
        <v>10</v>
      </c>
      <c r="E90" s="10" t="str">
        <f>'Matrice Dati'!E90</f>
        <v>Italiana</v>
      </c>
      <c r="F90" s="19" t="str">
        <f>(IF('Matrice Dati'!F90=1,"Una persona",IF('Matrice Dati'!F90=2,"Due persone",IF('Matrice Dati'!F90=3,"Tre persone",IF('Matrice Dati'!F90=4,"quattro o più persone","")))))</f>
        <v>quattro o più persone</v>
      </c>
      <c r="G90" s="10" t="str">
        <f>(IF('Matrice Dati'!G90=1,"Sono figlio unico",IF('Matrice Dati'!G90=2,"Ho un fratello/sorella",IF('Matrice Dati'!G90=3,"Ho due fratelli/sorelle",IF('Matrice Dati'!G90=4,"Più di tre","")))))</f>
        <v>Ho un fratello/sorella</v>
      </c>
      <c r="H90" s="12" t="str">
        <f>(IF('Matrice Dati'!H90=1,"Giocando con i compagni di classe",IF('Matrice Dati'!H90=2,"Giocando con i bambini delle altre classi",IF('Matrice Dati'!H90=3,"Da solo",IF('Matrice Dati'!H90=4,"","")))))</f>
        <v>Giocando con i compagni di classe</v>
      </c>
      <c r="I90" s="12" t="str">
        <f>(IF('Matrice Dati'!I90=1,"Giocare con i miei amici compagni di classe",IF('Matrice Dati'!I90=2,"Giocare con i miei amici",IF('Matrice Dati'!I90=3,"Giocare da solo",IF('Matrice Dati'!I90=4,"Stare con mamma e papà","")))))</f>
        <v>Giocare con i miei amici</v>
      </c>
      <c r="J90" s="12" t="str">
        <f>(IF('Matrice Dati'!J90=1,"Si, sempre",IF('Matrice Dati'!J90=2,"Spesso",IF('Matrice Dati'!J90=3,"A volte",IF('Matrice Dati'!J90=4,"Quasi mai",IF('Matrice Dati'!J90=5,"Mai",""))))))</f>
        <v>Si, sempre</v>
      </c>
      <c r="K90" s="12" t="str">
        <f>(IF('Matrice Dati'!K90=1,"Si, sempre",IF('Matrice Dati'!K90=2,"Spesso",IF('Matrice Dati'!K90=3,"A volte",IF('Matrice Dati'!K90=4,"Quasi mai",IF('Matrice Dati'!K90=5,"Mai",""))))))</f>
        <v>Si, sempre</v>
      </c>
      <c r="L90" s="12" t="str">
        <f>(IF('Matrice Dati'!L90=1,"Il gruppo con cui solitamente gioco",IF('Matrice Dati'!L90=2,"Cambio il gruppo a seconda delle attività",IF('Matrice Dati'!L90=3,"Non mi piacciono le attività di gruppo",IF('Matrice Dati'!L90=4,"","")))))</f>
        <v>Cambio il gruppo a seconda delle attività</v>
      </c>
      <c r="M90" s="12" t="str">
        <f>(IF('Matrice Dati'!M90=1,"Nessun amico",IF('Matrice Dati'!M90=2,"Un amico",IF('Matrice Dati'!M90=3,"Due amici",IF('Matrice Dati'!M90=4,"Tre o più amici","")))))</f>
        <v>Due amici</v>
      </c>
      <c r="N90" s="12" t="str">
        <f>(IF('Matrice Dati'!N90=1,"Guardando la televisione da solo",IF('Matrice Dati'!N90=2,"Giocando con i miei amici/amiche",IF('Matrice Dati'!N90=3,"Facendo sport individuale",IF('Matrice Dati'!N90=4,"Facendo sport di squadra","")))))</f>
        <v>Giocando con i miei amici/amiche</v>
      </c>
      <c r="O90" s="12" t="str">
        <f>(IF('Matrice Dati'!O90=1,"Timido",IF('Matrice Dati'!O90=2,"Socievole, amo stare con gli altri",IF('Matrice Dati'!O90=3,"Mi avvicino agli altri con paura ma poi mi trovo bene con loro",IF('Matrice Dati'!O90=4,"Non mi piace stare con gli altri","")))))</f>
        <v>Socievole, amo stare con gli altri</v>
      </c>
    </row>
    <row r="91" spans="1:15" x14ac:dyDescent="0.25">
      <c r="A91" s="18">
        <v>90</v>
      </c>
      <c r="B91" s="10" t="str">
        <f>'Matrice Dati'!B91</f>
        <v>I.C. Dante Di Nanni - Grugliasco</v>
      </c>
      <c r="C91" s="10">
        <f>'Matrice Dati'!C91</f>
        <v>1</v>
      </c>
      <c r="D91" s="10">
        <f>'Matrice Dati'!D91</f>
        <v>10</v>
      </c>
      <c r="E91" s="10" t="str">
        <f>'Matrice Dati'!E91</f>
        <v>Italiana</v>
      </c>
      <c r="F91" s="19" t="str">
        <f>(IF('Matrice Dati'!F91=1,"Una persona",IF('Matrice Dati'!F91=2,"Due persone",IF('Matrice Dati'!F91=3,"Tre persone",IF('Matrice Dati'!F91=4,"quattro o più persone","")))))</f>
        <v>Tre persone</v>
      </c>
      <c r="G91" s="10" t="str">
        <f>(IF('Matrice Dati'!G91=1,"Sono figlio unico",IF('Matrice Dati'!G91=2,"Ho un fratello/sorella",IF('Matrice Dati'!G91=3,"Ho due fratelli/sorelle",IF('Matrice Dati'!G91=4,"Più di tre","")))))</f>
        <v>Ho un fratello/sorella</v>
      </c>
      <c r="H91" s="12" t="str">
        <f>(IF('Matrice Dati'!H91=1,"Giocando con i compagni di classe",IF('Matrice Dati'!H91=2,"Giocando con i bambini delle altre classi",IF('Matrice Dati'!H91=3,"Da solo",IF('Matrice Dati'!H91=4,"","")))))</f>
        <v>Giocando con i compagni di classe</v>
      </c>
      <c r="I91" s="12" t="str">
        <f>(IF('Matrice Dati'!I91=1,"Giocare con i miei amici compagni di classe",IF('Matrice Dati'!I91=2,"Giocare con i miei amici",IF('Matrice Dati'!I91=3,"Giocare da solo",IF('Matrice Dati'!I91=4,"Stare con mamma e papà","")))))</f>
        <v>Giocare con i miei amici</v>
      </c>
      <c r="J91" s="12" t="str">
        <f>(IF('Matrice Dati'!J91=1,"Si, sempre",IF('Matrice Dati'!J91=2,"Spesso",IF('Matrice Dati'!J91=3,"A volte",IF('Matrice Dati'!J91=4,"Quasi mai",IF('Matrice Dati'!J91=5,"Mai",""))))))</f>
        <v>Si, sempre</v>
      </c>
      <c r="K91" s="12" t="str">
        <f>(IF('Matrice Dati'!K91=1,"Si, sempre",IF('Matrice Dati'!K91=2,"Spesso",IF('Matrice Dati'!K91=3,"A volte",IF('Matrice Dati'!K91=4,"Quasi mai",IF('Matrice Dati'!K91=5,"Mai",""))))))</f>
        <v>Si, sempre</v>
      </c>
      <c r="L91" s="12" t="str">
        <f>(IF('Matrice Dati'!L91=1,"Il gruppo con cui solitamente gioco",IF('Matrice Dati'!L91=2,"Cambio il gruppo a seconda delle attività",IF('Matrice Dati'!L91=3,"Non mi piacciono le attività di gruppo",IF('Matrice Dati'!L91=4,"","")))))</f>
        <v>Il gruppo con cui solitamente gioco</v>
      </c>
      <c r="M91" s="12" t="str">
        <f>(IF('Matrice Dati'!M91=1,"Nessun amico",IF('Matrice Dati'!M91=2,"Un amico",IF('Matrice Dati'!M91=3,"Due amici",IF('Matrice Dati'!M91=4,"Tre o più amici","")))))</f>
        <v>Tre o più amici</v>
      </c>
      <c r="N91" s="12" t="str">
        <f>(IF('Matrice Dati'!N91=1,"Guardando la televisione da solo",IF('Matrice Dati'!N91=2,"Giocando con i miei amici/amiche",IF('Matrice Dati'!N91=3,"Facendo sport individuale",IF('Matrice Dati'!N91=4,"Facendo sport di squadra","")))))</f>
        <v>Giocando con i miei amici/amiche</v>
      </c>
      <c r="O91" s="12" t="str">
        <f>(IF('Matrice Dati'!O91=1,"Timido",IF('Matrice Dati'!O91=2,"Socievole, amo stare con gli altri",IF('Matrice Dati'!O91=3,"Mi avvicino agli altri con paura ma poi mi trovo bene con loro",IF('Matrice Dati'!O91=4,"Non mi piace stare con gli altri","")))))</f>
        <v>Socievole, amo stare con gli altri</v>
      </c>
    </row>
    <row r="92" spans="1:15" x14ac:dyDescent="0.25">
      <c r="A92" s="18">
        <v>91</v>
      </c>
      <c r="B92" s="10" t="str">
        <f>'Matrice Dati'!B92</f>
        <v>I.C. Dante Di Nanni - Grugliasco</v>
      </c>
      <c r="C92" s="10">
        <f>'Matrice Dati'!C92</f>
        <v>2</v>
      </c>
      <c r="D92" s="10">
        <f>'Matrice Dati'!D92</f>
        <v>10</v>
      </c>
      <c r="E92" s="10" t="str">
        <f>'Matrice Dati'!E92</f>
        <v>Italiana</v>
      </c>
      <c r="F92" s="19" t="str">
        <f>(IF('Matrice Dati'!F92=1,"Una persona",IF('Matrice Dati'!F92=2,"Due persone",IF('Matrice Dati'!F92=3,"Tre persone",IF('Matrice Dati'!F92=4,"quattro o più persone","")))))</f>
        <v>Tre persone</v>
      </c>
      <c r="G92" s="10" t="str">
        <f>(IF('Matrice Dati'!G92=1,"Sono figlio unico",IF('Matrice Dati'!G92=2,"Ho un fratello/sorella",IF('Matrice Dati'!G92=3,"Ho due fratelli/sorelle",IF('Matrice Dati'!G92=4,"Più di tre","")))))</f>
        <v>Ho un fratello/sorella</v>
      </c>
      <c r="H92" s="12" t="str">
        <f>(IF('Matrice Dati'!H92=1,"Giocando con i compagni di classe",IF('Matrice Dati'!H92=2,"Giocando con i bambini delle altre classi",IF('Matrice Dati'!H92=3,"Da solo",IF('Matrice Dati'!H92=4,"","")))))</f>
        <v>Giocando con i compagni di classe</v>
      </c>
      <c r="I92" s="12" t="str">
        <f>(IF('Matrice Dati'!I92=1,"Giocare con i miei amici compagni di classe",IF('Matrice Dati'!I92=2,"Giocare con i miei amici",IF('Matrice Dati'!I92=3,"Giocare da solo",IF('Matrice Dati'!I92=4,"Stare con mamma e papà","")))))</f>
        <v>Giocare con i miei amici</v>
      </c>
      <c r="J92" s="12" t="str">
        <f>(IF('Matrice Dati'!J92=1,"Si, sempre",IF('Matrice Dati'!J92=2,"Spesso",IF('Matrice Dati'!J92=3,"A volte",IF('Matrice Dati'!J92=4,"Quasi mai",IF('Matrice Dati'!J92=5,"Mai",""))))))</f>
        <v>Si, sempre</v>
      </c>
      <c r="K92" s="12" t="str">
        <f>(IF('Matrice Dati'!K92=1,"Si, sempre",IF('Matrice Dati'!K92=2,"Spesso",IF('Matrice Dati'!K92=3,"A volte",IF('Matrice Dati'!K92=4,"Quasi mai",IF('Matrice Dati'!K92=5,"Mai",""))))))</f>
        <v>Si, sempre</v>
      </c>
      <c r="L92" s="12" t="str">
        <f>(IF('Matrice Dati'!L92=1,"Il gruppo con cui solitamente gioco",IF('Matrice Dati'!L92=2,"Cambio il gruppo a seconda delle attività",IF('Matrice Dati'!L92=3,"Non mi piacciono le attività di gruppo",IF('Matrice Dati'!L92=4,"","")))))</f>
        <v>Il gruppo con cui solitamente gioco</v>
      </c>
      <c r="M92" s="12" t="str">
        <f>(IF('Matrice Dati'!M92=1,"Nessun amico",IF('Matrice Dati'!M92=2,"Un amico",IF('Matrice Dati'!M92=3,"Due amici",IF('Matrice Dati'!M92=4,"Tre o più amici","")))))</f>
        <v>Tre o più amici</v>
      </c>
      <c r="N92" s="12" t="str">
        <f>(IF('Matrice Dati'!N92=1,"Guardando la televisione da solo",IF('Matrice Dati'!N92=2,"Giocando con i miei amici/amiche",IF('Matrice Dati'!N92=3,"Facendo sport individuale",IF('Matrice Dati'!N92=4,"Facendo sport di squadra","")))))</f>
        <v>Giocando con i miei amici/amiche</v>
      </c>
      <c r="O92" s="12" t="str">
        <f>(IF('Matrice Dati'!O92=1,"Timido",IF('Matrice Dati'!O92=2,"Socievole, amo stare con gli altri",IF('Matrice Dati'!O92=3,"Mi avvicino agli altri con paura ma poi mi trovo bene con loro",IF('Matrice Dati'!O92=4,"Non mi piace stare con gli altri","")))))</f>
        <v>Socievole, amo stare con gli altri</v>
      </c>
    </row>
    <row r="93" spans="1:15" x14ac:dyDescent="0.25">
      <c r="A93" s="18">
        <v>92</v>
      </c>
      <c r="B93" s="10" t="str">
        <f>'Matrice Dati'!B93</f>
        <v>I.C. Dante Di Nanni - Grugliasco</v>
      </c>
      <c r="C93" s="10">
        <f>'Matrice Dati'!C93</f>
        <v>2</v>
      </c>
      <c r="D93" s="10">
        <f>'Matrice Dati'!D93</f>
        <v>10</v>
      </c>
      <c r="E93" s="10" t="str">
        <f>'Matrice Dati'!E93</f>
        <v>Italiana</v>
      </c>
      <c r="F93" s="19" t="str">
        <f>(IF('Matrice Dati'!F93=1,"Una persona",IF('Matrice Dati'!F93=2,"Due persone",IF('Matrice Dati'!F93=3,"Tre persone",IF('Matrice Dati'!F93=4,"quattro o più persone","")))))</f>
        <v>Tre persone</v>
      </c>
      <c r="G93" s="10" t="str">
        <f>(IF('Matrice Dati'!G93=1,"Sono figlio unico",IF('Matrice Dati'!G93=2,"Ho un fratello/sorella",IF('Matrice Dati'!G93=3,"Ho due fratelli/sorelle",IF('Matrice Dati'!G93=4,"Più di tre","")))))</f>
        <v>Ho un fratello/sorella</v>
      </c>
      <c r="H93" s="12" t="str">
        <f>(IF('Matrice Dati'!H93=1,"Giocando con i compagni di classe",IF('Matrice Dati'!H93=2,"Giocando con i bambini delle altre classi",IF('Matrice Dati'!H93=3,"Da solo",IF('Matrice Dati'!H93=4,"","")))))</f>
        <v>Giocando con i compagni di classe</v>
      </c>
      <c r="I93" s="12" t="str">
        <f>(IF('Matrice Dati'!I93=1,"Giocare con i miei amici compagni di classe",IF('Matrice Dati'!I93=2,"Giocare con i miei amici",IF('Matrice Dati'!I93=3,"Giocare da solo",IF('Matrice Dati'!I93=4,"Stare con mamma e papà","")))))</f>
        <v>Giocare con i miei amici</v>
      </c>
      <c r="J93" s="12" t="str">
        <f>(IF('Matrice Dati'!J93=1,"Si, sempre",IF('Matrice Dati'!J93=2,"Spesso",IF('Matrice Dati'!J93=3,"A volte",IF('Matrice Dati'!J93=4,"Quasi mai",IF('Matrice Dati'!J93=5,"Mai",""))))))</f>
        <v>Spesso</v>
      </c>
      <c r="K93" s="12" t="str">
        <f>(IF('Matrice Dati'!K93=1,"Si, sempre",IF('Matrice Dati'!K93=2,"Spesso",IF('Matrice Dati'!K93=3,"A volte",IF('Matrice Dati'!K93=4,"Quasi mai",IF('Matrice Dati'!K93=5,"Mai",""))))))</f>
        <v>Si, sempre</v>
      </c>
      <c r="L93" s="12" t="str">
        <f>(IF('Matrice Dati'!L93=1,"Il gruppo con cui solitamente gioco",IF('Matrice Dati'!L93=2,"Cambio il gruppo a seconda delle attività",IF('Matrice Dati'!L93=3,"Non mi piacciono le attività di gruppo",IF('Matrice Dati'!L93=4,"","")))))</f>
        <v>Cambio il gruppo a seconda delle attività</v>
      </c>
      <c r="M93" s="12" t="str">
        <f>(IF('Matrice Dati'!M93=1,"Nessun amico",IF('Matrice Dati'!M93=2,"Un amico",IF('Matrice Dati'!M93=3,"Due amici",IF('Matrice Dati'!M93=4,"Tre o più amici","")))))</f>
        <v>Un amico</v>
      </c>
      <c r="N93" s="12" t="str">
        <f>(IF('Matrice Dati'!N93=1,"Guardando la televisione da solo",IF('Matrice Dati'!N93=2,"Giocando con i miei amici/amiche",IF('Matrice Dati'!N93=3,"Facendo sport individuale",IF('Matrice Dati'!N93=4,"Facendo sport di squadra","")))))</f>
        <v>Facendo sport di squadra</v>
      </c>
      <c r="O93" s="12" t="str">
        <f>(IF('Matrice Dati'!O93=1,"Timido",IF('Matrice Dati'!O93=2,"Socievole, amo stare con gli altri",IF('Matrice Dati'!O93=3,"Mi avvicino agli altri con paura ma poi mi trovo bene con loro",IF('Matrice Dati'!O93=4,"Non mi piace stare con gli altri","")))))</f>
        <v>Socievole, amo stare con gli altri</v>
      </c>
    </row>
    <row r="94" spans="1:15" x14ac:dyDescent="0.25">
      <c r="A94" s="18">
        <v>93</v>
      </c>
      <c r="B94" s="10" t="str">
        <f>'Matrice Dati'!B94</f>
        <v>I.C. Dante Di Nanni - Grugliasco</v>
      </c>
      <c r="C94" s="10">
        <f>'Matrice Dati'!C94</f>
        <v>1</v>
      </c>
      <c r="D94" s="10">
        <f>'Matrice Dati'!D94</f>
        <v>10</v>
      </c>
      <c r="E94" s="10" t="str">
        <f>'Matrice Dati'!E94</f>
        <v>Italiana</v>
      </c>
      <c r="F94" s="19" t="str">
        <f>(IF('Matrice Dati'!F94=1,"Una persona",IF('Matrice Dati'!F94=2,"Due persone",IF('Matrice Dati'!F94=3,"Tre persone",IF('Matrice Dati'!F94=4,"quattro o più persone","")))))</f>
        <v>Due persone</v>
      </c>
      <c r="G94" s="10" t="str">
        <f>(IF('Matrice Dati'!G94=1,"Sono figlio unico",IF('Matrice Dati'!G94=2,"Ho un fratello/sorella",IF('Matrice Dati'!G94=3,"Ho due fratelli/sorelle",IF('Matrice Dati'!G94=4,"Più di tre","")))))</f>
        <v>Sono figlio unico</v>
      </c>
      <c r="H94" s="12" t="str">
        <f>(IF('Matrice Dati'!H94=1,"Giocando con i compagni di classe",IF('Matrice Dati'!H94=2,"Giocando con i bambini delle altre classi",IF('Matrice Dati'!H94=3,"Da solo",IF('Matrice Dati'!H94=4,"","")))))</f>
        <v>Giocando con i compagni di classe</v>
      </c>
      <c r="I94" s="12" t="str">
        <f>(IF('Matrice Dati'!I94=1,"Giocare con i miei amici compagni di classe",IF('Matrice Dati'!I94=2,"Giocare con i miei amici",IF('Matrice Dati'!I94=3,"Giocare da solo",IF('Matrice Dati'!I94=4,"Stare con mamma e papà","")))))</f>
        <v>Giocare da solo</v>
      </c>
      <c r="J94" s="12" t="str">
        <f>(IF('Matrice Dati'!J94=1,"Si, sempre",IF('Matrice Dati'!J94=2,"Spesso",IF('Matrice Dati'!J94=3,"A volte",IF('Matrice Dati'!J94=4,"Quasi mai",IF('Matrice Dati'!J94=5,"Mai",""))))))</f>
        <v>Spesso</v>
      </c>
      <c r="K94" s="12" t="str">
        <f>(IF('Matrice Dati'!K94=1,"Si, sempre",IF('Matrice Dati'!K94=2,"Spesso",IF('Matrice Dati'!K94=3,"A volte",IF('Matrice Dati'!K94=4,"Quasi mai",IF('Matrice Dati'!K94=5,"Mai",""))))))</f>
        <v>Si, sempre</v>
      </c>
      <c r="L94" s="12" t="str">
        <f>(IF('Matrice Dati'!L94=1,"Il gruppo con cui solitamente gioco",IF('Matrice Dati'!L94=2,"Cambio il gruppo a seconda delle attività",IF('Matrice Dati'!L94=3,"Non mi piacciono le attività di gruppo",IF('Matrice Dati'!L94=4,"","")))))</f>
        <v>Il gruppo con cui solitamente gioco</v>
      </c>
      <c r="M94" s="12" t="str">
        <f>(IF('Matrice Dati'!M94=1,"Nessun amico",IF('Matrice Dati'!M94=2,"Un amico",IF('Matrice Dati'!M94=3,"Due amici",IF('Matrice Dati'!M94=4,"Tre o più amici","")))))</f>
        <v>Due amici</v>
      </c>
      <c r="N94" s="12" t="str">
        <f>(IF('Matrice Dati'!N94=1,"Guardando la televisione da solo",IF('Matrice Dati'!N94=2,"Giocando con i miei amici/amiche",IF('Matrice Dati'!N94=3,"Facendo sport individuale",IF('Matrice Dati'!N94=4,"Facendo sport di squadra","")))))</f>
        <v>Guardando la televisione da solo</v>
      </c>
      <c r="O94" s="12" t="str">
        <f>(IF('Matrice Dati'!O94=1,"Timido",IF('Matrice Dati'!O94=2,"Socievole, amo stare con gli altri",IF('Matrice Dati'!O94=3,"Mi avvicino agli altri con paura ma poi mi trovo bene con loro",IF('Matrice Dati'!O94=4,"Non mi piace stare con gli altri","")))))</f>
        <v>Socievole, amo stare con gli altri</v>
      </c>
    </row>
    <row r="95" spans="1:15" x14ac:dyDescent="0.25">
      <c r="A95" s="18">
        <v>94</v>
      </c>
      <c r="B95" s="10" t="str">
        <f>'Matrice Dati'!B95</f>
        <v>I.C. Dante Di Nanni - Grugliasco</v>
      </c>
      <c r="C95" s="10">
        <f>'Matrice Dati'!C95</f>
        <v>1</v>
      </c>
      <c r="D95" s="10">
        <f>'Matrice Dati'!D95</f>
        <v>10</v>
      </c>
      <c r="E95" s="10" t="str">
        <f>'Matrice Dati'!E95</f>
        <v>Italiana</v>
      </c>
      <c r="F95" s="19" t="str">
        <f>(IF('Matrice Dati'!F95=1,"Una persona",IF('Matrice Dati'!F95=2,"Due persone",IF('Matrice Dati'!F95=3,"Tre persone",IF('Matrice Dati'!F95=4,"quattro o più persone","")))))</f>
        <v>Due persone</v>
      </c>
      <c r="G95" s="10" t="str">
        <f>(IF('Matrice Dati'!G95=1,"Sono figlio unico",IF('Matrice Dati'!G95=2,"Ho un fratello/sorella",IF('Matrice Dati'!G95=3,"Ho due fratelli/sorelle",IF('Matrice Dati'!G95=4,"Più di tre","")))))</f>
        <v>Sono figlio unico</v>
      </c>
      <c r="H95" s="12" t="str">
        <f>(IF('Matrice Dati'!H95=1,"Giocando con i compagni di classe",IF('Matrice Dati'!H95=2,"Giocando con i bambini delle altre classi",IF('Matrice Dati'!H95=3,"Da solo",IF('Matrice Dati'!H95=4,"","")))))</f>
        <v>Giocando con i compagni di classe</v>
      </c>
      <c r="I95" s="12" t="str">
        <f>(IF('Matrice Dati'!I95=1,"Giocare con i miei amici compagni di classe",IF('Matrice Dati'!I95=2,"Giocare con i miei amici",IF('Matrice Dati'!I95=3,"Giocare da solo",IF('Matrice Dati'!I95=4,"Stare con mamma e papà","")))))</f>
        <v>Giocare da solo</v>
      </c>
      <c r="J95" s="12" t="str">
        <f>(IF('Matrice Dati'!J95=1,"Si, sempre",IF('Matrice Dati'!J95=2,"Spesso",IF('Matrice Dati'!J95=3,"A volte",IF('Matrice Dati'!J95=4,"Quasi mai",IF('Matrice Dati'!J95=5,"Mai",""))))))</f>
        <v>Si, sempre</v>
      </c>
      <c r="K95" s="12" t="str">
        <f>(IF('Matrice Dati'!K95=1,"Si, sempre",IF('Matrice Dati'!K95=2,"Spesso",IF('Matrice Dati'!K95=3,"A volte",IF('Matrice Dati'!K95=4,"Quasi mai",IF('Matrice Dati'!K95=5,"Mai",""))))))</f>
        <v>Si, sempre</v>
      </c>
      <c r="L95" s="12" t="str">
        <f>(IF('Matrice Dati'!L95=1,"Il gruppo con cui solitamente gioco",IF('Matrice Dati'!L95=2,"Cambio il gruppo a seconda delle attività",IF('Matrice Dati'!L95=3,"Non mi piacciono le attività di gruppo",IF('Matrice Dati'!L95=4,"","")))))</f>
        <v>Il gruppo con cui solitamente gioco</v>
      </c>
      <c r="M95" s="12" t="str">
        <f>(IF('Matrice Dati'!M95=1,"Nessun amico",IF('Matrice Dati'!M95=2,"Un amico",IF('Matrice Dati'!M95=3,"Due amici",IF('Matrice Dati'!M95=4,"Tre o più amici","")))))</f>
        <v>Tre o più amici</v>
      </c>
      <c r="N95" s="12" t="str">
        <f>(IF('Matrice Dati'!N95=1,"Guardando la televisione da solo",IF('Matrice Dati'!N95=2,"Giocando con i miei amici/amiche",IF('Matrice Dati'!N95=3,"Facendo sport individuale",IF('Matrice Dati'!N95=4,"Facendo sport di squadra","")))))</f>
        <v>Facendo sport di squadra</v>
      </c>
      <c r="O95" s="12" t="str">
        <f>(IF('Matrice Dati'!O95=1,"Timido",IF('Matrice Dati'!O95=2,"Socievole, amo stare con gli altri",IF('Matrice Dati'!O95=3,"Mi avvicino agli altri con paura ma poi mi trovo bene con loro",IF('Matrice Dati'!O95=4,"Non mi piace stare con gli altri","")))))</f>
        <v>Mi avvicino agli altri con paura ma poi mi trovo bene con loro</v>
      </c>
    </row>
    <row r="96" spans="1:15" x14ac:dyDescent="0.25">
      <c r="A96" s="18">
        <v>95</v>
      </c>
      <c r="B96" s="10" t="str">
        <f>'Matrice Dati'!B96</f>
        <v>I.C. Dante Di Nanni - Grugliasco</v>
      </c>
      <c r="C96" s="10">
        <f>'Matrice Dati'!C96</f>
        <v>2</v>
      </c>
      <c r="D96" s="10">
        <f>'Matrice Dati'!D96</f>
        <v>10</v>
      </c>
      <c r="E96" s="10" t="str">
        <f>'Matrice Dati'!E96</f>
        <v>Italiana</v>
      </c>
      <c r="F96" s="19" t="str">
        <f>(IF('Matrice Dati'!F96=1,"Una persona",IF('Matrice Dati'!F96=2,"Due persone",IF('Matrice Dati'!F96=3,"Tre persone",IF('Matrice Dati'!F96=4,"quattro o più persone","")))))</f>
        <v>quattro o più persone</v>
      </c>
      <c r="G96" s="10" t="str">
        <f>(IF('Matrice Dati'!G96=1,"Sono figlio unico",IF('Matrice Dati'!G96=2,"Ho un fratello/sorella",IF('Matrice Dati'!G96=3,"Ho due fratelli/sorelle",IF('Matrice Dati'!G96=4,"Più di tre","")))))</f>
        <v>Ho due fratelli/sorelle</v>
      </c>
      <c r="H96" s="12" t="str">
        <f>(IF('Matrice Dati'!H96=1,"Giocando con i compagni di classe",IF('Matrice Dati'!H96=2,"Giocando con i bambini delle altre classi",IF('Matrice Dati'!H96=3,"Da solo",IF('Matrice Dati'!H96=4,"","")))))</f>
        <v>Giocando con i compagni di classe</v>
      </c>
      <c r="I96" s="12" t="str">
        <f>(IF('Matrice Dati'!I96=1,"Giocare con i miei amici compagni di classe",IF('Matrice Dati'!I96=2,"Giocare con i miei amici",IF('Matrice Dati'!I96=3,"Giocare da solo",IF('Matrice Dati'!I96=4,"Stare con mamma e papà","")))))</f>
        <v>Giocare da solo</v>
      </c>
      <c r="J96" s="12" t="str">
        <f>(IF('Matrice Dati'!J96=1,"Si, sempre",IF('Matrice Dati'!J96=2,"Spesso",IF('Matrice Dati'!J96=3,"A volte",IF('Matrice Dati'!J96=4,"Quasi mai",IF('Matrice Dati'!J96=5,"Mai",""))))))</f>
        <v>Spesso</v>
      </c>
      <c r="K96" s="12" t="str">
        <f>(IF('Matrice Dati'!K96=1,"Si, sempre",IF('Matrice Dati'!K96=2,"Spesso",IF('Matrice Dati'!K96=3,"A volte",IF('Matrice Dati'!K96=4,"Quasi mai",IF('Matrice Dati'!K96=5,"Mai",""))))))</f>
        <v>Si, sempre</v>
      </c>
      <c r="L96" s="12" t="str">
        <f>(IF('Matrice Dati'!L96=1,"Il gruppo con cui solitamente gioco",IF('Matrice Dati'!L96=2,"Cambio il gruppo a seconda delle attività",IF('Matrice Dati'!L96=3,"Non mi piacciono le attività di gruppo",IF('Matrice Dati'!L96=4,"","")))))</f>
        <v>Il gruppo con cui solitamente gioco</v>
      </c>
      <c r="M96" s="12" t="str">
        <f>(IF('Matrice Dati'!M96=1,"Nessun amico",IF('Matrice Dati'!M96=2,"Un amico",IF('Matrice Dati'!M96=3,"Due amici",IF('Matrice Dati'!M96=4,"Tre o più amici","")))))</f>
        <v>Un amico</v>
      </c>
      <c r="N96" s="12" t="str">
        <f>(IF('Matrice Dati'!N96=1,"Guardando la televisione da solo",IF('Matrice Dati'!N96=2,"Giocando con i miei amici/amiche",IF('Matrice Dati'!N96=3,"Facendo sport individuale",IF('Matrice Dati'!N96=4,"Facendo sport di squadra","")))))</f>
        <v>Facendo sport di squadra</v>
      </c>
      <c r="O96" s="12" t="str">
        <f>(IF('Matrice Dati'!O96=1,"Timido",IF('Matrice Dati'!O96=2,"Socievole, amo stare con gli altri",IF('Matrice Dati'!O96=3,"Mi avvicino agli altri con paura ma poi mi trovo bene con loro",IF('Matrice Dati'!O96=4,"Non mi piace stare con gli altri","")))))</f>
        <v>Mi avvicino agli altri con paura ma poi mi trovo bene con loro</v>
      </c>
    </row>
    <row r="97" spans="1:15" x14ac:dyDescent="0.25">
      <c r="A97" s="18">
        <v>96</v>
      </c>
      <c r="B97" s="10" t="str">
        <f>'Matrice Dati'!B97</f>
        <v>I.C. Dante Di Nanni - Grugliasco</v>
      </c>
      <c r="C97" s="10">
        <f>'Matrice Dati'!C97</f>
        <v>1</v>
      </c>
      <c r="D97" s="10">
        <f>'Matrice Dati'!D97</f>
        <v>10</v>
      </c>
      <c r="E97" s="10" t="str">
        <f>'Matrice Dati'!E97</f>
        <v>Italiana</v>
      </c>
      <c r="F97" s="19" t="str">
        <f>(IF('Matrice Dati'!F97=1,"Una persona",IF('Matrice Dati'!F97=2,"Due persone",IF('Matrice Dati'!F97=3,"Tre persone",IF('Matrice Dati'!F97=4,"quattro o più persone","")))))</f>
        <v>Due persone</v>
      </c>
      <c r="G97" s="10" t="str">
        <f>(IF('Matrice Dati'!G97=1,"Sono figlio unico",IF('Matrice Dati'!G97=2,"Ho un fratello/sorella",IF('Matrice Dati'!G97=3,"Ho due fratelli/sorelle",IF('Matrice Dati'!G97=4,"Più di tre","")))))</f>
        <v>Sono figlio unico</v>
      </c>
      <c r="H97" s="12" t="str">
        <f>(IF('Matrice Dati'!H97=1,"Giocando con i compagni di classe",IF('Matrice Dati'!H97=2,"Giocando con i bambini delle altre classi",IF('Matrice Dati'!H97=3,"Da solo",IF('Matrice Dati'!H97=4,"","")))))</f>
        <v>Giocando con i compagni di classe</v>
      </c>
      <c r="I97" s="12" t="str">
        <f>(IF('Matrice Dati'!I97=1,"Giocare con i miei amici compagni di classe",IF('Matrice Dati'!I97=2,"Giocare con i miei amici",IF('Matrice Dati'!I97=3,"Giocare da solo",IF('Matrice Dati'!I97=4,"Stare con mamma e papà","")))))</f>
        <v>Giocare con i miei amici</v>
      </c>
      <c r="J97" s="12" t="str">
        <f>(IF('Matrice Dati'!J97=1,"Si, sempre",IF('Matrice Dati'!J97=2,"Spesso",IF('Matrice Dati'!J97=3,"A volte",IF('Matrice Dati'!J97=4,"Quasi mai",IF('Matrice Dati'!J97=5,"Mai",""))))))</f>
        <v>Spesso</v>
      </c>
      <c r="K97" s="12" t="str">
        <f>(IF('Matrice Dati'!K97=1,"Si, sempre",IF('Matrice Dati'!K97=2,"Spesso",IF('Matrice Dati'!K97=3,"A volte",IF('Matrice Dati'!K97=4,"Quasi mai",IF('Matrice Dati'!K97=5,"Mai",""))))))</f>
        <v>Spesso</v>
      </c>
      <c r="L97" s="12" t="str">
        <f>(IF('Matrice Dati'!L97=1,"Il gruppo con cui solitamente gioco",IF('Matrice Dati'!L97=2,"Cambio il gruppo a seconda delle attività",IF('Matrice Dati'!L97=3,"Non mi piacciono le attività di gruppo",IF('Matrice Dati'!L97=4,"","")))))</f>
        <v>Cambio il gruppo a seconda delle attività</v>
      </c>
      <c r="M97" s="12" t="str">
        <f>(IF('Matrice Dati'!M97=1,"Nessun amico",IF('Matrice Dati'!M97=2,"Un amico",IF('Matrice Dati'!M97=3,"Due amici",IF('Matrice Dati'!M97=4,"Tre o più amici","")))))</f>
        <v>Un amico</v>
      </c>
      <c r="N97" s="12" t="str">
        <f>(IF('Matrice Dati'!N97=1,"Guardando la televisione da solo",IF('Matrice Dati'!N97=2,"Giocando con i miei amici/amiche",IF('Matrice Dati'!N97=3,"Facendo sport individuale",IF('Matrice Dati'!N97=4,"Facendo sport di squadra","")))))</f>
        <v>Giocando con i miei amici/amiche</v>
      </c>
      <c r="O97" s="12" t="str">
        <f>(IF('Matrice Dati'!O97=1,"Timido",IF('Matrice Dati'!O97=2,"Socievole, amo stare con gli altri",IF('Matrice Dati'!O97=3,"Mi avvicino agli altri con paura ma poi mi trovo bene con loro",IF('Matrice Dati'!O97=4,"Non mi piace stare con gli altri","")))))</f>
        <v>Socievole, amo stare con gli altri</v>
      </c>
    </row>
    <row r="98" spans="1:15" x14ac:dyDescent="0.25">
      <c r="A98" s="18">
        <v>97</v>
      </c>
      <c r="B98" s="10" t="str">
        <f>'Matrice Dati'!B98</f>
        <v>I.C. Dante Di Nanni - Grugliasco</v>
      </c>
      <c r="C98" s="10">
        <f>'Matrice Dati'!C98</f>
        <v>2</v>
      </c>
      <c r="D98" s="10">
        <f>'Matrice Dati'!D98</f>
        <v>10</v>
      </c>
      <c r="E98" s="10" t="str">
        <f>'Matrice Dati'!E98</f>
        <v>Italiana</v>
      </c>
      <c r="F98" s="19" t="str">
        <f>(IF('Matrice Dati'!F98=1,"Una persona",IF('Matrice Dati'!F98=2,"Due persone",IF('Matrice Dati'!F98=3,"Tre persone",IF('Matrice Dati'!F98=4,"quattro o più persone","")))))</f>
        <v>quattro o più persone</v>
      </c>
      <c r="G98" s="10" t="str">
        <f>(IF('Matrice Dati'!G98=1,"Sono figlio unico",IF('Matrice Dati'!G98=2,"Ho un fratello/sorella",IF('Matrice Dati'!G98=3,"Ho due fratelli/sorelle",IF('Matrice Dati'!G98=4,"Più di tre","")))))</f>
        <v>Più di tre</v>
      </c>
      <c r="H98" s="12" t="str">
        <f>(IF('Matrice Dati'!H98=1,"Giocando con i compagni di classe",IF('Matrice Dati'!H98=2,"Giocando con i bambini delle altre classi",IF('Matrice Dati'!H98=3,"Da solo",IF('Matrice Dati'!H98=4,"","")))))</f>
        <v>Giocando con i compagni di classe</v>
      </c>
      <c r="I98" s="12" t="str">
        <f>(IF('Matrice Dati'!I98=1,"Giocare con i miei amici compagni di classe",IF('Matrice Dati'!I98=2,"Giocare con i miei amici",IF('Matrice Dati'!I98=3,"Giocare da solo",IF('Matrice Dati'!I98=4,"Stare con mamma e papà","")))))</f>
        <v>Giocare con i miei amici</v>
      </c>
      <c r="J98" s="12" t="str">
        <f>(IF('Matrice Dati'!J98=1,"Si, sempre",IF('Matrice Dati'!J98=2,"Spesso",IF('Matrice Dati'!J98=3,"A volte",IF('Matrice Dati'!J98=4,"Quasi mai",IF('Matrice Dati'!J98=5,"Mai",""))))))</f>
        <v>Spesso</v>
      </c>
      <c r="K98" s="12" t="str">
        <f>(IF('Matrice Dati'!K98=1,"Si, sempre",IF('Matrice Dati'!K98=2,"Spesso",IF('Matrice Dati'!K98=3,"A volte",IF('Matrice Dati'!K98=4,"Quasi mai",IF('Matrice Dati'!K98=5,"Mai",""))))))</f>
        <v>Si, sempre</v>
      </c>
      <c r="L98" s="12" t="str">
        <f>(IF('Matrice Dati'!L98=1,"Il gruppo con cui solitamente gioco",IF('Matrice Dati'!L98=2,"Cambio il gruppo a seconda delle attività",IF('Matrice Dati'!L98=3,"Non mi piacciono le attività di gruppo",IF('Matrice Dati'!L98=4,"","")))))</f>
        <v>Il gruppo con cui solitamente gioco</v>
      </c>
      <c r="M98" s="12" t="str">
        <f>(IF('Matrice Dati'!M98=1,"Nessun amico",IF('Matrice Dati'!M98=2,"Un amico",IF('Matrice Dati'!M98=3,"Due amici",IF('Matrice Dati'!M98=4,"Tre o più amici","")))))</f>
        <v>Tre o più amici</v>
      </c>
      <c r="N98" s="12" t="str">
        <f>(IF('Matrice Dati'!N98=1,"Guardando la televisione da solo",IF('Matrice Dati'!N98=2,"Giocando con i miei amici/amiche",IF('Matrice Dati'!N98=3,"Facendo sport individuale",IF('Matrice Dati'!N98=4,"Facendo sport di squadra","")))))</f>
        <v>Giocando con i miei amici/amiche</v>
      </c>
      <c r="O98" s="12" t="str">
        <f>(IF('Matrice Dati'!O98=1,"Timido",IF('Matrice Dati'!O98=2,"Socievole, amo stare con gli altri",IF('Matrice Dati'!O98=3,"Mi avvicino agli altri con paura ma poi mi trovo bene con loro",IF('Matrice Dati'!O98=4,"Non mi piace stare con gli altri","")))))</f>
        <v>Mi avvicino agli altri con paura ma poi mi trovo bene con loro</v>
      </c>
    </row>
    <row r="99" spans="1:15" x14ac:dyDescent="0.25">
      <c r="A99" s="18">
        <v>98</v>
      </c>
      <c r="B99" s="10" t="str">
        <f>'Matrice Dati'!B99</f>
        <v>I.C. Dante Di Nanni - Grugliasco</v>
      </c>
      <c r="C99" s="10">
        <f>'Matrice Dati'!C99</f>
        <v>1</v>
      </c>
      <c r="D99" s="10">
        <f>'Matrice Dati'!D99</f>
        <v>10</v>
      </c>
      <c r="E99" s="10" t="str">
        <f>'Matrice Dati'!E99</f>
        <v>Italiana</v>
      </c>
      <c r="F99" s="19" t="str">
        <f>(IF('Matrice Dati'!F99=1,"Una persona",IF('Matrice Dati'!F99=2,"Due persone",IF('Matrice Dati'!F99=3,"Tre persone",IF('Matrice Dati'!F99=4,"quattro o più persone","")))))</f>
        <v>quattro o più persone</v>
      </c>
      <c r="G99" s="10" t="str">
        <f>(IF('Matrice Dati'!G99=1,"Sono figlio unico",IF('Matrice Dati'!G99=2,"Ho un fratello/sorella",IF('Matrice Dati'!G99=3,"Ho due fratelli/sorelle",IF('Matrice Dati'!G99=4,"Più di tre","")))))</f>
        <v>Ho un fratello/sorella</v>
      </c>
      <c r="H99" s="12" t="str">
        <f>(IF('Matrice Dati'!H99=1,"Giocando con i compagni di classe",IF('Matrice Dati'!H99=2,"Giocando con i bambini delle altre classi",IF('Matrice Dati'!H99=3,"Da solo",IF('Matrice Dati'!H99=4,"","")))))</f>
        <v>Giocando con i compagni di classe</v>
      </c>
      <c r="I99" s="12" t="str">
        <f>(IF('Matrice Dati'!I99=1,"Giocare con i miei amici compagni di classe",IF('Matrice Dati'!I99=2,"Giocare con i miei amici",IF('Matrice Dati'!I99=3,"Giocare da solo",IF('Matrice Dati'!I99=4,"Stare con mamma e papà","")))))</f>
        <v>Giocare con i miei amici compagni di classe</v>
      </c>
      <c r="J99" s="12" t="str">
        <f>(IF('Matrice Dati'!J99=1,"Si, sempre",IF('Matrice Dati'!J99=2,"Spesso",IF('Matrice Dati'!J99=3,"A volte",IF('Matrice Dati'!J99=4,"Quasi mai",IF('Matrice Dati'!J99=5,"Mai",""))))))</f>
        <v>Spesso</v>
      </c>
      <c r="K99" s="12" t="str">
        <f>(IF('Matrice Dati'!K99=1,"Si, sempre",IF('Matrice Dati'!K99=2,"Spesso",IF('Matrice Dati'!K99=3,"A volte",IF('Matrice Dati'!K99=4,"Quasi mai",IF('Matrice Dati'!K99=5,"Mai",""))))))</f>
        <v>Si, sempre</v>
      </c>
      <c r="L99" s="12" t="str">
        <f>(IF('Matrice Dati'!L99=1,"Il gruppo con cui solitamente gioco",IF('Matrice Dati'!L99=2,"Cambio il gruppo a seconda delle attività",IF('Matrice Dati'!L99=3,"Non mi piacciono le attività di gruppo",IF('Matrice Dati'!L99=4,"","")))))</f>
        <v>Il gruppo con cui solitamente gioco</v>
      </c>
      <c r="M99" s="12" t="str">
        <f>(IF('Matrice Dati'!M99=1,"Nessun amico",IF('Matrice Dati'!M99=2,"Un amico",IF('Matrice Dati'!M99=3,"Due amici",IF('Matrice Dati'!M99=4,"Tre o più amici","")))))</f>
        <v>Due amici</v>
      </c>
      <c r="N99" s="12" t="str">
        <f>(IF('Matrice Dati'!N99=1,"Guardando la televisione da solo",IF('Matrice Dati'!N99=2,"Giocando con i miei amici/amiche",IF('Matrice Dati'!N99=3,"Facendo sport individuale",IF('Matrice Dati'!N99=4,"Facendo sport di squadra","")))))</f>
        <v>Facendo sport di squadra</v>
      </c>
      <c r="O99" s="12" t="str">
        <f>(IF('Matrice Dati'!O99=1,"Timido",IF('Matrice Dati'!O99=2,"Socievole, amo stare con gli altri",IF('Matrice Dati'!O99=3,"Mi avvicino agli altri con paura ma poi mi trovo bene con loro",IF('Matrice Dati'!O99=4,"Non mi piace stare con gli altri","")))))</f>
        <v>Mi avvicino agli altri con paura ma poi mi trovo bene con loro</v>
      </c>
    </row>
    <row r="100" spans="1:15" x14ac:dyDescent="0.25">
      <c r="A100" s="18">
        <v>99</v>
      </c>
      <c r="B100" s="10" t="str">
        <f>'Matrice Dati'!B100</f>
        <v>I.C. Dante Di Nanni - Grugliasco</v>
      </c>
      <c r="C100" s="10">
        <f>'Matrice Dati'!C100</f>
        <v>1</v>
      </c>
      <c r="D100" s="10">
        <f>'Matrice Dati'!D100</f>
        <v>9</v>
      </c>
      <c r="E100" s="10" t="str">
        <f>'Matrice Dati'!E100</f>
        <v>Italiana</v>
      </c>
      <c r="F100" s="19" t="str">
        <f>(IF('Matrice Dati'!F100=1,"Una persona",IF('Matrice Dati'!F100=2,"Due persone",IF('Matrice Dati'!F100=3,"Tre persone",IF('Matrice Dati'!F100=4,"quattro o più persone","")))))</f>
        <v>quattro o più persone</v>
      </c>
      <c r="G100" s="10" t="str">
        <f>(IF('Matrice Dati'!G100=1,"Sono figlio unico",IF('Matrice Dati'!G100=2,"Ho un fratello/sorella",IF('Matrice Dati'!G100=3,"Ho due fratelli/sorelle",IF('Matrice Dati'!G100=4,"Più di tre","")))))</f>
        <v>Ho due fratelli/sorelle</v>
      </c>
      <c r="H100" s="12" t="str">
        <f>(IF('Matrice Dati'!H100=1,"Giocando con i compagni di classe",IF('Matrice Dati'!H100=2,"Giocando con i bambini delle altre classi",IF('Matrice Dati'!H100=3,"Da solo",IF('Matrice Dati'!H100=4,"","")))))</f>
        <v>Giocando con i compagni di classe</v>
      </c>
      <c r="I100" s="12" t="str">
        <f>(IF('Matrice Dati'!I100=1,"Giocare con i miei amici compagni di classe",IF('Matrice Dati'!I100=2,"Giocare con i miei amici",IF('Matrice Dati'!I100=3,"Giocare da solo",IF('Matrice Dati'!I100=4,"Stare con mamma e papà","")))))</f>
        <v>Giocare con i miei amici compagni di classe</v>
      </c>
      <c r="J100" s="12" t="str">
        <f>(IF('Matrice Dati'!J100=1,"Si, sempre",IF('Matrice Dati'!J100=2,"Spesso",IF('Matrice Dati'!J100=3,"A volte",IF('Matrice Dati'!J100=4,"Quasi mai",IF('Matrice Dati'!J100=5,"Mai",""))))))</f>
        <v>Spesso</v>
      </c>
      <c r="K100" s="12" t="str">
        <f>(IF('Matrice Dati'!K100=1,"Si, sempre",IF('Matrice Dati'!K100=2,"Spesso",IF('Matrice Dati'!K100=3,"A volte",IF('Matrice Dati'!K100=4,"Quasi mai",IF('Matrice Dati'!K100=5,"Mai",""))))))</f>
        <v>Si, sempre</v>
      </c>
      <c r="L100" s="12" t="str">
        <f>(IF('Matrice Dati'!L100=1,"Il gruppo con cui solitamente gioco",IF('Matrice Dati'!L100=2,"Cambio il gruppo a seconda delle attività",IF('Matrice Dati'!L100=3,"Non mi piacciono le attività di gruppo",IF('Matrice Dati'!L100=4,"","")))))</f>
        <v>Il gruppo con cui solitamente gioco</v>
      </c>
      <c r="M100" s="12" t="str">
        <f>(IF('Matrice Dati'!M100=1,"Nessun amico",IF('Matrice Dati'!M100=2,"Un amico",IF('Matrice Dati'!M100=3,"Due amici",IF('Matrice Dati'!M100=4,"Tre o più amici","")))))</f>
        <v>Un amico</v>
      </c>
      <c r="N100" s="12" t="str">
        <f>(IF('Matrice Dati'!N100=1,"Guardando la televisione da solo",IF('Matrice Dati'!N100=2,"Giocando con i miei amici/amiche",IF('Matrice Dati'!N100=3,"Facendo sport individuale",IF('Matrice Dati'!N100=4,"Facendo sport di squadra","")))))</f>
        <v>Facendo sport individuale</v>
      </c>
      <c r="O100" s="12" t="str">
        <f>(IF('Matrice Dati'!O100=1,"Timido",IF('Matrice Dati'!O100=2,"Socievole, amo stare con gli altri",IF('Matrice Dati'!O100=3,"Mi avvicino agli altri con paura ma poi mi trovo bene con loro",IF('Matrice Dati'!O100=4,"Non mi piace stare con gli altri","")))))</f>
        <v>Timido</v>
      </c>
    </row>
    <row r="101" spans="1:15" x14ac:dyDescent="0.25">
      <c r="A101" s="18">
        <v>100</v>
      </c>
      <c r="B101" s="10" t="str">
        <f>'Matrice Dati'!B101</f>
        <v>I.C. Dante Di Nanni - Grugliasco</v>
      </c>
      <c r="C101" s="10">
        <f>'Matrice Dati'!C101</f>
        <v>2</v>
      </c>
      <c r="D101" s="10">
        <f>'Matrice Dati'!D101</f>
        <v>11</v>
      </c>
      <c r="E101" s="10" t="str">
        <f>'Matrice Dati'!E101</f>
        <v>Italiana</v>
      </c>
      <c r="F101" s="19" t="str">
        <f>(IF('Matrice Dati'!F101=1,"Una persona",IF('Matrice Dati'!F101=2,"Due persone",IF('Matrice Dati'!F101=3,"Tre persone",IF('Matrice Dati'!F101=4,"quattro o più persone","")))))</f>
        <v>quattro o più persone</v>
      </c>
      <c r="G101" s="10" t="str">
        <f>(IF('Matrice Dati'!G101=1,"Sono figlio unico",IF('Matrice Dati'!G101=2,"Ho un fratello/sorella",IF('Matrice Dati'!G101=3,"Ho due fratelli/sorelle",IF('Matrice Dati'!G101=4,"Più di tre","")))))</f>
        <v>Ho un fratello/sorella</v>
      </c>
      <c r="H101" s="12" t="str">
        <f>(IF('Matrice Dati'!H101=1,"Giocando con i compagni di classe",IF('Matrice Dati'!H101=2,"Giocando con i bambini delle altre classi",IF('Matrice Dati'!H101=3,"Da solo",IF('Matrice Dati'!H101=4,"","")))))</f>
        <v>Giocando con i compagni di classe</v>
      </c>
      <c r="I101" s="12" t="str">
        <f>(IF('Matrice Dati'!I101=1,"Giocare con i miei amici compagni di classe",IF('Matrice Dati'!I101=2,"Giocare con i miei amici",IF('Matrice Dati'!I101=3,"Giocare da solo",IF('Matrice Dati'!I101=4,"Stare con mamma e papà","")))))</f>
        <v>Stare con mamma e papà</v>
      </c>
      <c r="J101" s="12" t="str">
        <f>(IF('Matrice Dati'!J101=1,"Si, sempre",IF('Matrice Dati'!J101=2,"Spesso",IF('Matrice Dati'!J101=3,"A volte",IF('Matrice Dati'!J101=4,"Quasi mai",IF('Matrice Dati'!J101=5,"Mai",""))))))</f>
        <v>Spesso</v>
      </c>
      <c r="K101" s="12" t="str">
        <f>(IF('Matrice Dati'!K101=1,"Si, sempre",IF('Matrice Dati'!K101=2,"Spesso",IF('Matrice Dati'!K101=3,"A volte",IF('Matrice Dati'!K101=4,"Quasi mai",IF('Matrice Dati'!K101=5,"Mai",""))))))</f>
        <v>Si, sempre</v>
      </c>
      <c r="L101" s="12" t="str">
        <f>(IF('Matrice Dati'!L101=1,"Il gruppo con cui solitamente gioco",IF('Matrice Dati'!L101=2,"Cambio il gruppo a seconda delle attività",IF('Matrice Dati'!L101=3,"Non mi piacciono le attività di gruppo",IF('Matrice Dati'!L101=4,"","")))))</f>
        <v>Cambio il gruppo a seconda delle attività</v>
      </c>
      <c r="M101" s="12" t="str">
        <f>(IF('Matrice Dati'!M101=1,"Nessun amico",IF('Matrice Dati'!M101=2,"Un amico",IF('Matrice Dati'!M101=3,"Due amici",IF('Matrice Dati'!M101=4,"Tre o più amici","")))))</f>
        <v>Due amici</v>
      </c>
      <c r="N101" s="12" t="str">
        <f>(IF('Matrice Dati'!N101=1,"Guardando la televisione da solo",IF('Matrice Dati'!N101=2,"Giocando con i miei amici/amiche",IF('Matrice Dati'!N101=3,"Facendo sport individuale",IF('Matrice Dati'!N101=4,"Facendo sport di squadra","")))))</f>
        <v>Facendo sport di squadra</v>
      </c>
      <c r="O101" s="12" t="str">
        <f>(IF('Matrice Dati'!O101=1,"Timido",IF('Matrice Dati'!O101=2,"Socievole, amo stare con gli altri",IF('Matrice Dati'!O101=3,"Mi avvicino agli altri con paura ma poi mi trovo bene con loro",IF('Matrice Dati'!O101=4,"Non mi piace stare con gli altri","")))))</f>
        <v>Timido</v>
      </c>
    </row>
    <row r="102" spans="1:15" x14ac:dyDescent="0.25">
      <c r="A102" s="18">
        <v>101</v>
      </c>
      <c r="B102" s="10" t="str">
        <f>'Matrice Dati'!B102</f>
        <v>I.C. Dante Di Nanni - Grugliasco</v>
      </c>
      <c r="C102" s="10">
        <f>'Matrice Dati'!C102</f>
        <v>2</v>
      </c>
      <c r="D102" s="10">
        <f>'Matrice Dati'!D102</f>
        <v>10</v>
      </c>
      <c r="E102" s="10" t="str">
        <f>'Matrice Dati'!E102</f>
        <v>Italiana</v>
      </c>
      <c r="F102" s="19" t="str">
        <f>(IF('Matrice Dati'!F102=1,"Una persona",IF('Matrice Dati'!F102=2,"Due persone",IF('Matrice Dati'!F102=3,"Tre persone",IF('Matrice Dati'!F102=4,"quattro o più persone","")))))</f>
        <v>quattro o più persone</v>
      </c>
      <c r="G102" s="10" t="str">
        <f>(IF('Matrice Dati'!G102=1,"Sono figlio unico",IF('Matrice Dati'!G102=2,"Ho un fratello/sorella",IF('Matrice Dati'!G102=3,"Ho due fratelli/sorelle",IF('Matrice Dati'!G102=4,"Più di tre","")))))</f>
        <v>Ho un fratello/sorella</v>
      </c>
      <c r="H102" s="12" t="str">
        <f>(IF('Matrice Dati'!H102=1,"Giocando con i compagni di classe",IF('Matrice Dati'!H102=2,"Giocando con i bambini delle altre classi",IF('Matrice Dati'!H102=3,"Da solo",IF('Matrice Dati'!H102=4,"","")))))</f>
        <v>Giocando con i compagni di classe</v>
      </c>
      <c r="I102" s="12" t="str">
        <f>(IF('Matrice Dati'!I102=1,"Giocare con i miei amici compagni di classe",IF('Matrice Dati'!I102=2,"Giocare con i miei amici",IF('Matrice Dati'!I102=3,"Giocare da solo",IF('Matrice Dati'!I102=4,"Stare con mamma e papà","")))))</f>
        <v>Stare con mamma e papà</v>
      </c>
      <c r="J102" s="12" t="str">
        <f>(IF('Matrice Dati'!J102=1,"Si, sempre",IF('Matrice Dati'!J102=2,"Spesso",IF('Matrice Dati'!J102=3,"A volte",IF('Matrice Dati'!J102=4,"Quasi mai",IF('Matrice Dati'!J102=5,"Mai",""))))))</f>
        <v>Spesso</v>
      </c>
      <c r="K102" s="12" t="str">
        <f>(IF('Matrice Dati'!K102=1,"Si, sempre",IF('Matrice Dati'!K102=2,"Spesso",IF('Matrice Dati'!K102=3,"A volte",IF('Matrice Dati'!K102=4,"Quasi mai",IF('Matrice Dati'!K102=5,"Mai",""))))))</f>
        <v>Si, sempre</v>
      </c>
      <c r="L102" s="12" t="str">
        <f>(IF('Matrice Dati'!L102=1,"Il gruppo con cui solitamente gioco",IF('Matrice Dati'!L102=2,"Cambio il gruppo a seconda delle attività",IF('Matrice Dati'!L102=3,"Non mi piacciono le attività di gruppo",IF('Matrice Dati'!L102=4,"","")))))</f>
        <v>Il gruppo con cui solitamente gioco</v>
      </c>
      <c r="M102" s="12" t="str">
        <f>(IF('Matrice Dati'!M102=1,"Nessun amico",IF('Matrice Dati'!M102=2,"Un amico",IF('Matrice Dati'!M102=3,"Due amici",IF('Matrice Dati'!M102=4,"Tre o più amici","")))))</f>
        <v>Tre o più amici</v>
      </c>
      <c r="N102" s="12" t="str">
        <f>(IF('Matrice Dati'!N102=1,"Guardando la televisione da solo",IF('Matrice Dati'!N102=2,"Giocando con i miei amici/amiche",IF('Matrice Dati'!N102=3,"Facendo sport individuale",IF('Matrice Dati'!N102=4,"Facendo sport di squadra","")))))</f>
        <v>Giocando con i miei amici/amiche</v>
      </c>
      <c r="O102" s="12" t="str">
        <f>(IF('Matrice Dati'!O102=1,"Timido",IF('Matrice Dati'!O102=2,"Socievole, amo stare con gli altri",IF('Matrice Dati'!O102=3,"Mi avvicino agli altri con paura ma poi mi trovo bene con loro",IF('Matrice Dati'!O102=4,"Non mi piace stare con gli altri","")))))</f>
        <v>Mi avvicino agli altri con paura ma poi mi trovo bene con loro</v>
      </c>
    </row>
    <row r="103" spans="1:15" x14ac:dyDescent="0.25">
      <c r="A103" s="18">
        <v>102</v>
      </c>
      <c r="B103" s="10" t="str">
        <f>'Matrice Dati'!B103</f>
        <v>I.C. Dante Di Nanni - Grugliasco</v>
      </c>
      <c r="C103" s="10">
        <f>'Matrice Dati'!C103</f>
        <v>2</v>
      </c>
      <c r="D103" s="10">
        <f>'Matrice Dati'!D103</f>
        <v>10</v>
      </c>
      <c r="E103" s="10" t="str">
        <f>'Matrice Dati'!E103</f>
        <v>Italiana</v>
      </c>
      <c r="F103" s="19" t="str">
        <f>(IF('Matrice Dati'!F103=1,"Una persona",IF('Matrice Dati'!F103=2,"Due persone",IF('Matrice Dati'!F103=3,"Tre persone",IF('Matrice Dati'!F103=4,"quattro o più persone","")))))</f>
        <v>quattro o più persone</v>
      </c>
      <c r="G103" s="10" t="str">
        <f>(IF('Matrice Dati'!G103=1,"Sono figlio unico",IF('Matrice Dati'!G103=2,"Ho un fratello/sorella",IF('Matrice Dati'!G103=3,"Ho due fratelli/sorelle",IF('Matrice Dati'!G103=4,"Più di tre","")))))</f>
        <v>Ho un fratello/sorella</v>
      </c>
      <c r="H103" s="12" t="str">
        <f>(IF('Matrice Dati'!H103=1,"Giocando con i compagni di classe",IF('Matrice Dati'!H103=2,"Giocando con i bambini delle altre classi",IF('Matrice Dati'!H103=3,"Da solo",IF('Matrice Dati'!H103=4,"","")))))</f>
        <v>Giocando con i compagni di classe</v>
      </c>
      <c r="I103" s="12" t="str">
        <f>(IF('Matrice Dati'!I103=1,"Giocare con i miei amici compagni di classe",IF('Matrice Dati'!I103=2,"Giocare con i miei amici",IF('Matrice Dati'!I103=3,"Giocare da solo",IF('Matrice Dati'!I103=4,"Stare con mamma e papà","")))))</f>
        <v>Giocare con i miei amici</v>
      </c>
      <c r="J103" s="12" t="str">
        <f>(IF('Matrice Dati'!J103=1,"Si, sempre",IF('Matrice Dati'!J103=2,"Spesso",IF('Matrice Dati'!J103=3,"A volte",IF('Matrice Dati'!J103=4,"Quasi mai",IF('Matrice Dati'!J103=5,"Mai",""))))))</f>
        <v>Spesso</v>
      </c>
      <c r="K103" s="12" t="str">
        <f>(IF('Matrice Dati'!K103=1,"Si, sempre",IF('Matrice Dati'!K103=2,"Spesso",IF('Matrice Dati'!K103=3,"A volte",IF('Matrice Dati'!K103=4,"Quasi mai",IF('Matrice Dati'!K103=5,"Mai",""))))))</f>
        <v>A volte</v>
      </c>
      <c r="L103" s="12" t="str">
        <f>(IF('Matrice Dati'!L103=1,"Il gruppo con cui solitamente gioco",IF('Matrice Dati'!L103=2,"Cambio il gruppo a seconda delle attività",IF('Matrice Dati'!L103=3,"Non mi piacciono le attività di gruppo",IF('Matrice Dati'!L103=4,"","")))))</f>
        <v>Il gruppo con cui solitamente gioco</v>
      </c>
      <c r="M103" s="12" t="str">
        <f>(IF('Matrice Dati'!M103=1,"Nessun amico",IF('Matrice Dati'!M103=2,"Un amico",IF('Matrice Dati'!M103=3,"Due amici",IF('Matrice Dati'!M103=4,"Tre o più amici","")))))</f>
        <v>Due amici</v>
      </c>
      <c r="N103" s="12" t="str">
        <f>(IF('Matrice Dati'!N103=1,"Guardando la televisione da solo",IF('Matrice Dati'!N103=2,"Giocando con i miei amici/amiche",IF('Matrice Dati'!N103=3,"Facendo sport individuale",IF('Matrice Dati'!N103=4,"Facendo sport di squadra","")))))</f>
        <v>Facendo sport di squadra</v>
      </c>
      <c r="O103" s="12" t="str">
        <f>(IF('Matrice Dati'!O103=1,"Timido",IF('Matrice Dati'!O103=2,"Socievole, amo stare con gli altri",IF('Matrice Dati'!O103=3,"Mi avvicino agli altri con paura ma poi mi trovo bene con loro",IF('Matrice Dati'!O103=4,"Non mi piace stare con gli altri","")))))</f>
        <v>Timido</v>
      </c>
    </row>
    <row r="104" spans="1:15" x14ac:dyDescent="0.25">
      <c r="A104" s="18">
        <v>103</v>
      </c>
      <c r="B104" s="10" t="str">
        <f>'Matrice Dati'!B104</f>
        <v>I.C. Dante Di Nanni - Grugliasco</v>
      </c>
      <c r="C104" s="10">
        <f>'Matrice Dati'!C104</f>
        <v>1</v>
      </c>
      <c r="D104" s="10">
        <f>'Matrice Dati'!D104</f>
        <v>10</v>
      </c>
      <c r="E104" s="10" t="str">
        <f>'Matrice Dati'!E104</f>
        <v>Italiana</v>
      </c>
      <c r="F104" s="19" t="str">
        <f>(IF('Matrice Dati'!F104=1,"Una persona",IF('Matrice Dati'!F104=2,"Due persone",IF('Matrice Dati'!F104=3,"Tre persone",IF('Matrice Dati'!F104=4,"quattro o più persone","")))))</f>
        <v>Tre persone</v>
      </c>
      <c r="G104" s="10" t="str">
        <f>(IF('Matrice Dati'!G104=1,"Sono figlio unico",IF('Matrice Dati'!G104=2,"Ho un fratello/sorella",IF('Matrice Dati'!G104=3,"Ho due fratelli/sorelle",IF('Matrice Dati'!G104=4,"Più di tre","")))))</f>
        <v>Sono figlio unico</v>
      </c>
      <c r="H104" s="12" t="str">
        <f>(IF('Matrice Dati'!H104=1,"Giocando con i compagni di classe",IF('Matrice Dati'!H104=2,"Giocando con i bambini delle altre classi",IF('Matrice Dati'!H104=3,"Da solo",IF('Matrice Dati'!H104=4,"","")))))</f>
        <v>Giocando con i compagni di classe</v>
      </c>
      <c r="I104" s="12" t="str">
        <f>(IF('Matrice Dati'!I104=1,"Giocare con i miei amici compagni di classe",IF('Matrice Dati'!I104=2,"Giocare con i miei amici",IF('Matrice Dati'!I104=3,"Giocare da solo",IF('Matrice Dati'!I104=4,"Stare con mamma e papà","")))))</f>
        <v>Giocare con i miei amici</v>
      </c>
      <c r="J104" s="12" t="str">
        <f>(IF('Matrice Dati'!J104=1,"Si, sempre",IF('Matrice Dati'!J104=2,"Spesso",IF('Matrice Dati'!J104=3,"A volte",IF('Matrice Dati'!J104=4,"Quasi mai",IF('Matrice Dati'!J104=5,"Mai",""))))))</f>
        <v>A volte</v>
      </c>
      <c r="K104" s="12" t="str">
        <f>(IF('Matrice Dati'!K104=1,"Si, sempre",IF('Matrice Dati'!K104=2,"Spesso",IF('Matrice Dati'!K104=3,"A volte",IF('Matrice Dati'!K104=4,"Quasi mai",IF('Matrice Dati'!K104=5,"Mai",""))))))</f>
        <v>Spesso</v>
      </c>
      <c r="L104" s="12" t="str">
        <f>(IF('Matrice Dati'!L104=1,"Il gruppo con cui solitamente gioco",IF('Matrice Dati'!L104=2,"Cambio il gruppo a seconda delle attività",IF('Matrice Dati'!L104=3,"Non mi piacciono le attività di gruppo",IF('Matrice Dati'!L104=4,"","")))))</f>
        <v>Il gruppo con cui solitamente gioco</v>
      </c>
      <c r="M104" s="12" t="str">
        <f>(IF('Matrice Dati'!M104=1,"Nessun amico",IF('Matrice Dati'!M104=2,"Un amico",IF('Matrice Dati'!M104=3,"Due amici",IF('Matrice Dati'!M104=4,"Tre o più amici","")))))</f>
        <v>Tre o più amici</v>
      </c>
      <c r="N104" s="12" t="str">
        <f>(IF('Matrice Dati'!N104=1,"Guardando la televisione da solo",IF('Matrice Dati'!N104=2,"Giocando con i miei amici/amiche",IF('Matrice Dati'!N104=3,"Facendo sport individuale",IF('Matrice Dati'!N104=4,"Facendo sport di squadra","")))))</f>
        <v>Giocando con i miei amici/amiche</v>
      </c>
      <c r="O104" s="12" t="str">
        <f>(IF('Matrice Dati'!O104=1,"Timido",IF('Matrice Dati'!O104=2,"Socievole, amo stare con gli altri",IF('Matrice Dati'!O104=3,"Mi avvicino agli altri con paura ma poi mi trovo bene con loro",IF('Matrice Dati'!O104=4,"Non mi piace stare con gli altri","")))))</f>
        <v>Socievole, amo stare con gli altri</v>
      </c>
    </row>
    <row r="105" spans="1:15" x14ac:dyDescent="0.25">
      <c r="A105" s="18">
        <v>104</v>
      </c>
      <c r="B105" s="10" t="str">
        <f>'Matrice Dati'!B105</f>
        <v>I.C. Dante Di Nanni - Grugliasco</v>
      </c>
      <c r="C105" s="10">
        <f>'Matrice Dati'!C105</f>
        <v>2</v>
      </c>
      <c r="D105" s="10">
        <f>'Matrice Dati'!D105</f>
        <v>10</v>
      </c>
      <c r="E105" s="10" t="str">
        <f>'Matrice Dati'!E105</f>
        <v>Italiana</v>
      </c>
      <c r="F105" s="19" t="str">
        <f>(IF('Matrice Dati'!F105=1,"Una persona",IF('Matrice Dati'!F105=2,"Due persone",IF('Matrice Dati'!F105=3,"Tre persone",IF('Matrice Dati'!F105=4,"quattro o più persone","")))))</f>
        <v>Tre persone</v>
      </c>
      <c r="G105" s="10" t="str">
        <f>(IF('Matrice Dati'!G105=1,"Sono figlio unico",IF('Matrice Dati'!G105=2,"Ho un fratello/sorella",IF('Matrice Dati'!G105=3,"Ho due fratelli/sorelle",IF('Matrice Dati'!G105=4,"Più di tre","")))))</f>
        <v>Ho un fratello/sorella</v>
      </c>
      <c r="H105" s="12" t="str">
        <f>(IF('Matrice Dati'!H105=1,"Giocando con i compagni di classe",IF('Matrice Dati'!H105=2,"Giocando con i bambini delle altre classi",IF('Matrice Dati'!H105=3,"Da solo",IF('Matrice Dati'!H105=4,"","")))))</f>
        <v>Giocando con i compagni di classe</v>
      </c>
      <c r="I105" s="12" t="str">
        <f>(IF('Matrice Dati'!I105=1,"Giocare con i miei amici compagni di classe",IF('Matrice Dati'!I105=2,"Giocare con i miei amici",IF('Matrice Dati'!I105=3,"Giocare da solo",IF('Matrice Dati'!I105=4,"Stare con mamma e papà","")))))</f>
        <v>Giocare con i miei amici</v>
      </c>
      <c r="J105" s="12" t="str">
        <f>(IF('Matrice Dati'!J105=1,"Si, sempre",IF('Matrice Dati'!J105=2,"Spesso",IF('Matrice Dati'!J105=3,"A volte",IF('Matrice Dati'!J105=4,"Quasi mai",IF('Matrice Dati'!J105=5,"Mai",""))))))</f>
        <v>Si, sempre</v>
      </c>
      <c r="K105" s="12" t="str">
        <f>(IF('Matrice Dati'!K105=1,"Si, sempre",IF('Matrice Dati'!K105=2,"Spesso",IF('Matrice Dati'!K105=3,"A volte",IF('Matrice Dati'!K105=4,"Quasi mai",IF('Matrice Dati'!K105=5,"Mai",""))))))</f>
        <v>A volte</v>
      </c>
      <c r="L105" s="12" t="str">
        <f>(IF('Matrice Dati'!L105=1,"Il gruppo con cui solitamente gioco",IF('Matrice Dati'!L105=2,"Cambio il gruppo a seconda delle attività",IF('Matrice Dati'!L105=3,"Non mi piacciono le attività di gruppo",IF('Matrice Dati'!L105=4,"","")))))</f>
        <v>Il gruppo con cui solitamente gioco</v>
      </c>
      <c r="M105" s="12" t="str">
        <f>(IF('Matrice Dati'!M105=1,"Nessun amico",IF('Matrice Dati'!M105=2,"Un amico",IF('Matrice Dati'!M105=3,"Due amici",IF('Matrice Dati'!M105=4,"Tre o più amici","")))))</f>
        <v>Due amici</v>
      </c>
      <c r="N105" s="12" t="str">
        <f>(IF('Matrice Dati'!N105=1,"Guardando la televisione da solo",IF('Matrice Dati'!N105=2,"Giocando con i miei amici/amiche",IF('Matrice Dati'!N105=3,"Facendo sport individuale",IF('Matrice Dati'!N105=4,"Facendo sport di squadra","")))))</f>
        <v>Giocando con i miei amici/amiche</v>
      </c>
      <c r="O105" s="12" t="str">
        <f>(IF('Matrice Dati'!O105=1,"Timido",IF('Matrice Dati'!O105=2,"Socievole, amo stare con gli altri",IF('Matrice Dati'!O105=3,"Mi avvicino agli altri con paura ma poi mi trovo bene con loro",IF('Matrice Dati'!O105=4,"Non mi piace stare con gli altri","")))))</f>
        <v>Timido</v>
      </c>
    </row>
    <row r="106" spans="1:15" x14ac:dyDescent="0.25">
      <c r="A106" s="18">
        <v>105</v>
      </c>
      <c r="B106" s="10" t="str">
        <f>'Matrice Dati'!B106</f>
        <v>I.C. Dante Di Nanni - Grugliasco</v>
      </c>
      <c r="C106" s="10">
        <f>'Matrice Dati'!C106</f>
        <v>2</v>
      </c>
      <c r="D106" s="10">
        <f>'Matrice Dati'!D106</f>
        <v>10</v>
      </c>
      <c r="E106" s="10" t="str">
        <f>'Matrice Dati'!E106</f>
        <v>Italiana</v>
      </c>
      <c r="F106" s="19" t="str">
        <f>(IF('Matrice Dati'!F106=1,"Una persona",IF('Matrice Dati'!F106=2,"Due persone",IF('Matrice Dati'!F106=3,"Tre persone",IF('Matrice Dati'!F106=4,"quattro o più persone","")))))</f>
        <v>Tre persone</v>
      </c>
      <c r="G106" s="10" t="str">
        <f>(IF('Matrice Dati'!G106=1,"Sono figlio unico",IF('Matrice Dati'!G106=2,"Ho un fratello/sorella",IF('Matrice Dati'!G106=3,"Ho due fratelli/sorelle",IF('Matrice Dati'!G106=4,"Più di tre","")))))</f>
        <v>Ho un fratello/sorella</v>
      </c>
      <c r="H106" s="12" t="str">
        <f>(IF('Matrice Dati'!H106=1,"Giocando con i compagni di classe",IF('Matrice Dati'!H106=2,"Giocando con i bambini delle altre classi",IF('Matrice Dati'!H106=3,"Da solo",IF('Matrice Dati'!H106=4,"","")))))</f>
        <v>Giocando con i compagni di classe</v>
      </c>
      <c r="I106" s="12" t="str">
        <f>(IF('Matrice Dati'!I106=1,"Giocare con i miei amici compagni di classe",IF('Matrice Dati'!I106=2,"Giocare con i miei amici",IF('Matrice Dati'!I106=3,"Giocare da solo",IF('Matrice Dati'!I106=4,"Stare con mamma e papà","")))))</f>
        <v>Giocare da solo</v>
      </c>
      <c r="J106" s="12" t="str">
        <f>(IF('Matrice Dati'!J106=1,"Si, sempre",IF('Matrice Dati'!J106=2,"Spesso",IF('Matrice Dati'!J106=3,"A volte",IF('Matrice Dati'!J106=4,"Quasi mai",IF('Matrice Dati'!J106=5,"Mai",""))))))</f>
        <v>Spesso</v>
      </c>
      <c r="K106" s="12" t="str">
        <f>(IF('Matrice Dati'!K106=1,"Si, sempre",IF('Matrice Dati'!K106=2,"Spesso",IF('Matrice Dati'!K106=3,"A volte",IF('Matrice Dati'!K106=4,"Quasi mai",IF('Matrice Dati'!K106=5,"Mai",""))))))</f>
        <v>A volte</v>
      </c>
      <c r="L106" s="12" t="str">
        <f>(IF('Matrice Dati'!L106=1,"Il gruppo con cui solitamente gioco",IF('Matrice Dati'!L106=2,"Cambio il gruppo a seconda delle attività",IF('Matrice Dati'!L106=3,"Non mi piacciono le attività di gruppo",IF('Matrice Dati'!L106=4,"","")))))</f>
        <v>Il gruppo con cui solitamente gioco</v>
      </c>
      <c r="M106" s="12" t="str">
        <f>(IF('Matrice Dati'!M106=1,"Nessun amico",IF('Matrice Dati'!M106=2,"Un amico",IF('Matrice Dati'!M106=3,"Due amici",IF('Matrice Dati'!M106=4,"Tre o più amici","")))))</f>
        <v>Due amici</v>
      </c>
      <c r="N106" s="12" t="str">
        <f>(IF('Matrice Dati'!N106=1,"Guardando la televisione da solo",IF('Matrice Dati'!N106=2,"Giocando con i miei amici/amiche",IF('Matrice Dati'!N106=3,"Facendo sport individuale",IF('Matrice Dati'!N106=4,"Facendo sport di squadra","")))))</f>
        <v>Guardando la televisione da solo</v>
      </c>
      <c r="O106" s="12" t="str">
        <f>(IF('Matrice Dati'!O106=1,"Timido",IF('Matrice Dati'!O106=2,"Socievole, amo stare con gli altri",IF('Matrice Dati'!O106=3,"Mi avvicino agli altri con paura ma poi mi trovo bene con loro",IF('Matrice Dati'!O106=4,"Non mi piace stare con gli altri","")))))</f>
        <v>Mi avvicino agli altri con paura ma poi mi trovo bene con loro</v>
      </c>
    </row>
    <row r="107" spans="1:15" x14ac:dyDescent="0.25">
      <c r="A107" s="18">
        <v>106</v>
      </c>
      <c r="B107" s="10" t="str">
        <f>'Matrice Dati'!B107</f>
        <v>I.C. Dante Di Nanni - Grugliasco</v>
      </c>
      <c r="C107" s="10">
        <f>'Matrice Dati'!C107</f>
        <v>2</v>
      </c>
      <c r="D107" s="10">
        <f>'Matrice Dati'!D107</f>
        <v>10</v>
      </c>
      <c r="E107" s="10" t="str">
        <f>'Matrice Dati'!E107</f>
        <v>Italiana</v>
      </c>
      <c r="F107" s="19" t="str">
        <f>(IF('Matrice Dati'!F107=1,"Una persona",IF('Matrice Dati'!F107=2,"Due persone",IF('Matrice Dati'!F107=3,"Tre persone",IF('Matrice Dati'!F107=4,"quattro o più persone","")))))</f>
        <v>quattro o più persone</v>
      </c>
      <c r="G107" s="10" t="str">
        <f>(IF('Matrice Dati'!G107=1,"Sono figlio unico",IF('Matrice Dati'!G107=2,"Ho un fratello/sorella",IF('Matrice Dati'!G107=3,"Ho due fratelli/sorelle",IF('Matrice Dati'!G107=4,"Più di tre","")))))</f>
        <v>Ho un fratello/sorella</v>
      </c>
      <c r="H107" s="12" t="str">
        <f>(IF('Matrice Dati'!H107=1,"Giocando con i compagni di classe",IF('Matrice Dati'!H107=2,"Giocando con i bambini delle altre classi",IF('Matrice Dati'!H107=3,"Da solo",IF('Matrice Dati'!H107=4,"","")))))</f>
        <v>Giocando con i bambini delle altre classi</v>
      </c>
      <c r="I107" s="12" t="str">
        <f>(IF('Matrice Dati'!I107=1,"Giocare con i miei amici compagni di classe",IF('Matrice Dati'!I107=2,"Giocare con i miei amici",IF('Matrice Dati'!I107=3,"Giocare da solo",IF('Matrice Dati'!I107=4,"Stare con mamma e papà","")))))</f>
        <v>Giocare con i miei amici</v>
      </c>
      <c r="J107" s="12" t="str">
        <f>(IF('Matrice Dati'!J107=1,"Si, sempre",IF('Matrice Dati'!J107=2,"Spesso",IF('Matrice Dati'!J107=3,"A volte",IF('Matrice Dati'!J107=4,"Quasi mai",IF('Matrice Dati'!J107=5,"Mai",""))))))</f>
        <v>Si, sempre</v>
      </c>
      <c r="K107" s="12" t="str">
        <f>(IF('Matrice Dati'!K107=1,"Si, sempre",IF('Matrice Dati'!K107=2,"Spesso",IF('Matrice Dati'!K107=3,"A volte",IF('Matrice Dati'!K107=4,"Quasi mai",IF('Matrice Dati'!K107=5,"Mai",""))))))</f>
        <v>Si, sempre</v>
      </c>
      <c r="L107" s="12" t="str">
        <f>(IF('Matrice Dati'!L107=1,"Il gruppo con cui solitamente gioco",IF('Matrice Dati'!L107=2,"Cambio il gruppo a seconda delle attività",IF('Matrice Dati'!L107=3,"Non mi piacciono le attività di gruppo",IF('Matrice Dati'!L107=4,"","")))))</f>
        <v>Cambio il gruppo a seconda delle attività</v>
      </c>
      <c r="M107" s="12" t="str">
        <f>(IF('Matrice Dati'!M107=1,"Nessun amico",IF('Matrice Dati'!M107=2,"Un amico",IF('Matrice Dati'!M107=3,"Due amici",IF('Matrice Dati'!M107=4,"Tre o più amici","")))))</f>
        <v>Due amici</v>
      </c>
      <c r="N107" s="12" t="str">
        <f>(IF('Matrice Dati'!N107=1,"Guardando la televisione da solo",IF('Matrice Dati'!N107=2,"Giocando con i miei amici/amiche",IF('Matrice Dati'!N107=3,"Facendo sport individuale",IF('Matrice Dati'!N107=4,"Facendo sport di squadra","")))))</f>
        <v>Facendo sport di squadra</v>
      </c>
      <c r="O107" s="12" t="str">
        <f>(IF('Matrice Dati'!O107=1,"Timido",IF('Matrice Dati'!O107=2,"Socievole, amo stare con gli altri",IF('Matrice Dati'!O107=3,"Mi avvicino agli altri con paura ma poi mi trovo bene con loro",IF('Matrice Dati'!O107=4,"Non mi piace stare con gli altri","")))))</f>
        <v>Socievole, amo stare con gli altri</v>
      </c>
    </row>
    <row r="108" spans="1:15" x14ac:dyDescent="0.25">
      <c r="A108" s="18">
        <v>107</v>
      </c>
      <c r="B108" s="10" t="str">
        <f>'Matrice Dati'!B108</f>
        <v>I.C. Dante Di Nanni - Grugliasco</v>
      </c>
      <c r="C108" s="10">
        <f>'Matrice Dati'!C108</f>
        <v>2</v>
      </c>
      <c r="D108" s="10">
        <f>'Matrice Dati'!D108</f>
        <v>10</v>
      </c>
      <c r="E108" s="10" t="str">
        <f>'Matrice Dati'!E108</f>
        <v>Italiana</v>
      </c>
      <c r="F108" s="19" t="str">
        <f>(IF('Matrice Dati'!F108=1,"Una persona",IF('Matrice Dati'!F108=2,"Due persone",IF('Matrice Dati'!F108=3,"Tre persone",IF('Matrice Dati'!F108=4,"quattro o più persone","")))))</f>
        <v>Tre persone</v>
      </c>
      <c r="G108" s="10" t="str">
        <f>(IF('Matrice Dati'!G108=1,"Sono figlio unico",IF('Matrice Dati'!G108=2,"Ho un fratello/sorella",IF('Matrice Dati'!G108=3,"Ho due fratelli/sorelle",IF('Matrice Dati'!G108=4,"Più di tre","")))))</f>
        <v>Sono figlio unico</v>
      </c>
      <c r="H108" s="12" t="str">
        <f>(IF('Matrice Dati'!H108=1,"Giocando con i compagni di classe",IF('Matrice Dati'!H108=2,"Giocando con i bambini delle altre classi",IF('Matrice Dati'!H108=3,"Da solo",IF('Matrice Dati'!H108=4,"","")))))</f>
        <v>Giocando con i compagni di classe</v>
      </c>
      <c r="I108" s="12" t="str">
        <f>(IF('Matrice Dati'!I108=1,"Giocare con i miei amici compagni di classe",IF('Matrice Dati'!I108=2,"Giocare con i miei amici",IF('Matrice Dati'!I108=3,"Giocare da solo",IF('Matrice Dati'!I108=4,"Stare con mamma e papà","")))))</f>
        <v>Giocare con i miei amici</v>
      </c>
      <c r="J108" s="12" t="str">
        <f>(IF('Matrice Dati'!J108=1,"Si, sempre",IF('Matrice Dati'!J108=2,"Spesso",IF('Matrice Dati'!J108=3,"A volte",IF('Matrice Dati'!J108=4,"Quasi mai",IF('Matrice Dati'!J108=5,"Mai",""))))))</f>
        <v>Si, sempre</v>
      </c>
      <c r="K108" s="12" t="str">
        <f>(IF('Matrice Dati'!K108=1,"Si, sempre",IF('Matrice Dati'!K108=2,"Spesso",IF('Matrice Dati'!K108=3,"A volte",IF('Matrice Dati'!K108=4,"Quasi mai",IF('Matrice Dati'!K108=5,"Mai",""))))))</f>
        <v>A volte</v>
      </c>
      <c r="L108" s="12" t="str">
        <f>(IF('Matrice Dati'!L108=1,"Il gruppo con cui solitamente gioco",IF('Matrice Dati'!L108=2,"Cambio il gruppo a seconda delle attività",IF('Matrice Dati'!L108=3,"Non mi piacciono le attività di gruppo",IF('Matrice Dati'!L108=4,"","")))))</f>
        <v>Il gruppo con cui solitamente gioco</v>
      </c>
      <c r="M108" s="12" t="str">
        <f>(IF('Matrice Dati'!M108=1,"Nessun amico",IF('Matrice Dati'!M108=2,"Un amico",IF('Matrice Dati'!M108=3,"Due amici",IF('Matrice Dati'!M108=4,"Tre o più amici","")))))</f>
        <v>Due amici</v>
      </c>
      <c r="N108" s="12" t="str">
        <f>(IF('Matrice Dati'!N108=1,"Guardando la televisione da solo",IF('Matrice Dati'!N108=2,"Giocando con i miei amici/amiche",IF('Matrice Dati'!N108=3,"Facendo sport individuale",IF('Matrice Dati'!N108=4,"Facendo sport di squadra","")))))</f>
        <v>Giocando con i miei amici/amiche</v>
      </c>
      <c r="O108" s="12" t="str">
        <f>(IF('Matrice Dati'!O108=1,"Timido",IF('Matrice Dati'!O108=2,"Socievole, amo stare con gli altri",IF('Matrice Dati'!O108=3,"Mi avvicino agli altri con paura ma poi mi trovo bene con loro",IF('Matrice Dati'!O108=4,"Non mi piace stare con gli altri","")))))</f>
        <v>Mi avvicino agli altri con paura ma poi mi trovo bene con loro</v>
      </c>
    </row>
    <row r="109" spans="1:15" x14ac:dyDescent="0.25">
      <c r="A109" s="18">
        <v>108</v>
      </c>
      <c r="B109" s="10" t="str">
        <f>'Matrice Dati'!B109</f>
        <v>I.C. Dante Di Nanni - Grugliasco</v>
      </c>
      <c r="C109" s="10">
        <f>'Matrice Dati'!C109</f>
        <v>2</v>
      </c>
      <c r="D109" s="10">
        <f>'Matrice Dati'!D109</f>
        <v>10</v>
      </c>
      <c r="E109" s="10" t="str">
        <f>'Matrice Dati'!E109</f>
        <v>Italiana</v>
      </c>
      <c r="F109" s="19" t="str">
        <f>(IF('Matrice Dati'!F109=1,"Una persona",IF('Matrice Dati'!F109=2,"Due persone",IF('Matrice Dati'!F109=3,"Tre persone",IF('Matrice Dati'!F109=4,"quattro o più persone","")))))</f>
        <v>Tre persone</v>
      </c>
      <c r="G109" s="10" t="str">
        <f>(IF('Matrice Dati'!G109=1,"Sono figlio unico",IF('Matrice Dati'!G109=2,"Ho un fratello/sorella",IF('Matrice Dati'!G109=3,"Ho due fratelli/sorelle",IF('Matrice Dati'!G109=4,"Più di tre","")))))</f>
        <v>Ho un fratello/sorella</v>
      </c>
      <c r="H109" s="12" t="str">
        <f>(IF('Matrice Dati'!H109=1,"Giocando con i compagni di classe",IF('Matrice Dati'!H109=2,"Giocando con i bambini delle altre classi",IF('Matrice Dati'!H109=3,"Da solo",IF('Matrice Dati'!H109=4,"","")))))</f>
        <v>Giocando con i compagni di classe</v>
      </c>
      <c r="I109" s="12" t="str">
        <f>(IF('Matrice Dati'!I109=1,"Giocare con i miei amici compagni di classe",IF('Matrice Dati'!I109=2,"Giocare con i miei amici",IF('Matrice Dati'!I109=3,"Giocare da solo",IF('Matrice Dati'!I109=4,"Stare con mamma e papà","")))))</f>
        <v>Giocare con i miei amici compagni di classe</v>
      </c>
      <c r="J109" s="12" t="str">
        <f>(IF('Matrice Dati'!J109=1,"Si, sempre",IF('Matrice Dati'!J109=2,"Spesso",IF('Matrice Dati'!J109=3,"A volte",IF('Matrice Dati'!J109=4,"Quasi mai",IF('Matrice Dati'!J109=5,"Mai",""))))))</f>
        <v>Si, sempre</v>
      </c>
      <c r="K109" s="12" t="str">
        <f>(IF('Matrice Dati'!K109=1,"Si, sempre",IF('Matrice Dati'!K109=2,"Spesso",IF('Matrice Dati'!K109=3,"A volte",IF('Matrice Dati'!K109=4,"Quasi mai",IF('Matrice Dati'!K109=5,"Mai",""))))))</f>
        <v>A volte</v>
      </c>
      <c r="L109" s="12" t="str">
        <f>(IF('Matrice Dati'!L109=1,"Il gruppo con cui solitamente gioco",IF('Matrice Dati'!L109=2,"Cambio il gruppo a seconda delle attività",IF('Matrice Dati'!L109=3,"Non mi piacciono le attività di gruppo",IF('Matrice Dati'!L109=4,"","")))))</f>
        <v>Il gruppo con cui solitamente gioco</v>
      </c>
      <c r="M109" s="12" t="str">
        <f>(IF('Matrice Dati'!M109=1,"Nessun amico",IF('Matrice Dati'!M109=2,"Un amico",IF('Matrice Dati'!M109=3,"Due amici",IF('Matrice Dati'!M109=4,"Tre o più amici","")))))</f>
        <v>Tre o più amici</v>
      </c>
      <c r="N109" s="12" t="str">
        <f>(IF('Matrice Dati'!N109=1,"Guardando la televisione da solo",IF('Matrice Dati'!N109=2,"Giocando con i miei amici/amiche",IF('Matrice Dati'!N109=3,"Facendo sport individuale",IF('Matrice Dati'!N109=4,"Facendo sport di squadra","")))))</f>
        <v>Facendo sport individuale</v>
      </c>
      <c r="O109" s="12" t="str">
        <f>(IF('Matrice Dati'!O109=1,"Timido",IF('Matrice Dati'!O109=2,"Socievole, amo stare con gli altri",IF('Matrice Dati'!O109=3,"Mi avvicino agli altri con paura ma poi mi trovo bene con loro",IF('Matrice Dati'!O109=4,"Non mi piace stare con gli altri","")))))</f>
        <v>Socievole, amo stare con gli altri</v>
      </c>
    </row>
    <row r="110" spans="1:15" x14ac:dyDescent="0.25">
      <c r="A110" s="18">
        <v>109</v>
      </c>
      <c r="B110" s="10" t="str">
        <f>'Matrice Dati'!B110</f>
        <v>I.C. Dante Di Nanni - Grugliasco</v>
      </c>
      <c r="C110" s="10">
        <f>'Matrice Dati'!C110</f>
        <v>1</v>
      </c>
      <c r="D110" s="10">
        <f>'Matrice Dati'!D110</f>
        <v>10</v>
      </c>
      <c r="E110" s="10" t="str">
        <f>'Matrice Dati'!E110</f>
        <v>Italiana</v>
      </c>
      <c r="F110" s="19" t="str">
        <f>(IF('Matrice Dati'!F110=1,"Una persona",IF('Matrice Dati'!F110=2,"Due persone",IF('Matrice Dati'!F110=3,"Tre persone",IF('Matrice Dati'!F110=4,"quattro o più persone","")))))</f>
        <v>Due persone</v>
      </c>
      <c r="G110" s="10" t="str">
        <f>(IF('Matrice Dati'!G110=1,"Sono figlio unico",IF('Matrice Dati'!G110=2,"Ho un fratello/sorella",IF('Matrice Dati'!G110=3,"Ho due fratelli/sorelle",IF('Matrice Dati'!G110=4,"Più di tre","")))))</f>
        <v>Sono figlio unico</v>
      </c>
      <c r="H110" s="12" t="str">
        <f>(IF('Matrice Dati'!H110=1,"Giocando con i compagni di classe",IF('Matrice Dati'!H110=2,"Giocando con i bambini delle altre classi",IF('Matrice Dati'!H110=3,"Da solo",IF('Matrice Dati'!H110=4,"","")))))</f>
        <v>Giocando con i compagni di classe</v>
      </c>
      <c r="I110" s="12" t="str">
        <f>(IF('Matrice Dati'!I110=1,"Giocare con i miei amici compagni di classe",IF('Matrice Dati'!I110=2,"Giocare con i miei amici",IF('Matrice Dati'!I110=3,"Giocare da solo",IF('Matrice Dati'!I110=4,"Stare con mamma e papà","")))))</f>
        <v>Giocare con i miei amici compagni di classe</v>
      </c>
      <c r="J110" s="12" t="str">
        <f>(IF('Matrice Dati'!J110=1,"Si, sempre",IF('Matrice Dati'!J110=2,"Spesso",IF('Matrice Dati'!J110=3,"A volte",IF('Matrice Dati'!J110=4,"Quasi mai",IF('Matrice Dati'!J110=5,"Mai",""))))))</f>
        <v>Si, sempre</v>
      </c>
      <c r="K110" s="12" t="str">
        <f>(IF('Matrice Dati'!K110=1,"Si, sempre",IF('Matrice Dati'!K110=2,"Spesso",IF('Matrice Dati'!K110=3,"A volte",IF('Matrice Dati'!K110=4,"Quasi mai",IF('Matrice Dati'!K110=5,"Mai",""))))))</f>
        <v>Spesso</v>
      </c>
      <c r="L110" s="12" t="str">
        <f>(IF('Matrice Dati'!L110=1,"Il gruppo con cui solitamente gioco",IF('Matrice Dati'!L110=2,"Cambio il gruppo a seconda delle attività",IF('Matrice Dati'!L110=3,"Non mi piacciono le attività di gruppo",IF('Matrice Dati'!L110=4,"","")))))</f>
        <v>Il gruppo con cui solitamente gioco</v>
      </c>
      <c r="M110" s="12" t="str">
        <f>(IF('Matrice Dati'!M110=1,"Nessun amico",IF('Matrice Dati'!M110=2,"Un amico",IF('Matrice Dati'!M110=3,"Due amici",IF('Matrice Dati'!M110=4,"Tre o più amici","")))))</f>
        <v>Tre o più amici</v>
      </c>
      <c r="N110" s="12" t="str">
        <f>(IF('Matrice Dati'!N110=1,"Guardando la televisione da solo",IF('Matrice Dati'!N110=2,"Giocando con i miei amici/amiche",IF('Matrice Dati'!N110=3,"Facendo sport individuale",IF('Matrice Dati'!N110=4,"Facendo sport di squadra","")))))</f>
        <v>Facendo sport di squadra</v>
      </c>
      <c r="O110" s="12" t="str">
        <f>(IF('Matrice Dati'!O110=1,"Timido",IF('Matrice Dati'!O110=2,"Socievole, amo stare con gli altri",IF('Matrice Dati'!O110=3,"Mi avvicino agli altri con paura ma poi mi trovo bene con loro",IF('Matrice Dati'!O110=4,"Non mi piace stare con gli altri","")))))</f>
        <v>Socievole, amo stare con gli altri</v>
      </c>
    </row>
    <row r="111" spans="1:15" x14ac:dyDescent="0.25">
      <c r="A111" s="18">
        <v>110</v>
      </c>
      <c r="B111" s="10" t="str">
        <f>'Matrice Dati'!B111</f>
        <v>I.C. Dante Di Nanni - Grugliasco</v>
      </c>
      <c r="C111" s="10">
        <f>'Matrice Dati'!C111</f>
        <v>1</v>
      </c>
      <c r="D111" s="10">
        <f>'Matrice Dati'!D111</f>
        <v>10</v>
      </c>
      <c r="E111" s="10" t="str">
        <f>'Matrice Dati'!E111</f>
        <v>Italiana</v>
      </c>
      <c r="F111" s="19" t="str">
        <f>(IF('Matrice Dati'!F111=1,"Una persona",IF('Matrice Dati'!F111=2,"Due persone",IF('Matrice Dati'!F111=3,"Tre persone",IF('Matrice Dati'!F111=4,"quattro o più persone","")))))</f>
        <v>quattro o più persone</v>
      </c>
      <c r="G111" s="10" t="str">
        <f>(IF('Matrice Dati'!G111=1,"Sono figlio unico",IF('Matrice Dati'!G111=2,"Ho un fratello/sorella",IF('Matrice Dati'!G111=3,"Ho due fratelli/sorelle",IF('Matrice Dati'!G111=4,"Più di tre","")))))</f>
        <v>Ho un fratello/sorella</v>
      </c>
      <c r="H111" s="12" t="str">
        <f>(IF('Matrice Dati'!H111=1,"Giocando con i compagni di classe",IF('Matrice Dati'!H111=2,"Giocando con i bambini delle altre classi",IF('Matrice Dati'!H111=3,"Da solo",IF('Matrice Dati'!H111=4,"","")))))</f>
        <v>Giocando con i compagni di classe</v>
      </c>
      <c r="I111" s="12" t="str">
        <f>(IF('Matrice Dati'!I111=1,"Giocare con i miei amici compagni di classe",IF('Matrice Dati'!I111=2,"Giocare con i miei amici",IF('Matrice Dati'!I111=3,"Giocare da solo",IF('Matrice Dati'!I111=4,"Stare con mamma e papà","")))))</f>
        <v>Giocare con i miei amici</v>
      </c>
      <c r="J111" s="12" t="str">
        <f>(IF('Matrice Dati'!J111=1,"Si, sempre",IF('Matrice Dati'!J111=2,"Spesso",IF('Matrice Dati'!J111=3,"A volte",IF('Matrice Dati'!J111=4,"Quasi mai",IF('Matrice Dati'!J111=5,"Mai",""))))))</f>
        <v>Si, sempre</v>
      </c>
      <c r="K111" s="12" t="str">
        <f>(IF('Matrice Dati'!K111=1,"Si, sempre",IF('Matrice Dati'!K111=2,"Spesso",IF('Matrice Dati'!K111=3,"A volte",IF('Matrice Dati'!K111=4,"Quasi mai",IF('Matrice Dati'!K111=5,"Mai",""))))))</f>
        <v>A volte</v>
      </c>
      <c r="L111" s="12" t="str">
        <f>(IF('Matrice Dati'!L111=1,"Il gruppo con cui solitamente gioco",IF('Matrice Dati'!L111=2,"Cambio il gruppo a seconda delle attività",IF('Matrice Dati'!L111=3,"Non mi piacciono le attività di gruppo",IF('Matrice Dati'!L111=4,"","")))))</f>
        <v>Il gruppo con cui solitamente gioco</v>
      </c>
      <c r="M111" s="12" t="str">
        <f>(IF('Matrice Dati'!M111=1,"Nessun amico",IF('Matrice Dati'!M111=2,"Un amico",IF('Matrice Dati'!M111=3,"Due amici",IF('Matrice Dati'!M111=4,"Tre o più amici","")))))</f>
        <v>Tre o più amici</v>
      </c>
      <c r="N111" s="12" t="str">
        <f>(IF('Matrice Dati'!N111=1,"Guardando la televisione da solo",IF('Matrice Dati'!N111=2,"Giocando con i miei amici/amiche",IF('Matrice Dati'!N111=3,"Facendo sport individuale",IF('Matrice Dati'!N111=4,"Facendo sport di squadra","")))))</f>
        <v>Facendo sport di squadra</v>
      </c>
      <c r="O111" s="12" t="str">
        <f>(IF('Matrice Dati'!O111=1,"Timido",IF('Matrice Dati'!O111=2,"Socievole, amo stare con gli altri",IF('Matrice Dati'!O111=3,"Mi avvicino agli altri con paura ma poi mi trovo bene con loro",IF('Matrice Dati'!O111=4,"Non mi piace stare con gli altri","")))))</f>
        <v>Mi avvicino agli altri con paura ma poi mi trovo bene con loro</v>
      </c>
    </row>
    <row r="112" spans="1:15" x14ac:dyDescent="0.25">
      <c r="A112" s="18">
        <v>111</v>
      </c>
      <c r="B112" s="10" t="str">
        <f>'Matrice Dati'!B112</f>
        <v>I.C. Dante Di Nanni - Grugliasco</v>
      </c>
      <c r="C112" s="10">
        <f>'Matrice Dati'!C112</f>
        <v>2</v>
      </c>
      <c r="D112" s="10">
        <f>'Matrice Dati'!D112</f>
        <v>10</v>
      </c>
      <c r="E112" s="10" t="str">
        <f>'Matrice Dati'!E112</f>
        <v>Italiana</v>
      </c>
      <c r="F112" s="19" t="str">
        <f>(IF('Matrice Dati'!F112=1,"Una persona",IF('Matrice Dati'!F112=2,"Due persone",IF('Matrice Dati'!F112=3,"Tre persone",IF('Matrice Dati'!F112=4,"quattro o più persone","")))))</f>
        <v>quattro o più persone</v>
      </c>
      <c r="G112" s="10" t="str">
        <f>(IF('Matrice Dati'!G112=1,"Sono figlio unico",IF('Matrice Dati'!G112=2,"Ho un fratello/sorella",IF('Matrice Dati'!G112=3,"Ho due fratelli/sorelle",IF('Matrice Dati'!G112=4,"Più di tre","")))))</f>
        <v>Ho un fratello/sorella</v>
      </c>
      <c r="H112" s="12" t="str">
        <f>(IF('Matrice Dati'!H112=1,"Giocando con i compagni di classe",IF('Matrice Dati'!H112=2,"Giocando con i bambini delle altre classi",IF('Matrice Dati'!H112=3,"Da solo",IF('Matrice Dati'!H112=4,"","")))))</f>
        <v>Giocando con i compagni di classe</v>
      </c>
      <c r="I112" s="12" t="str">
        <f>(IF('Matrice Dati'!I112=1,"Giocare con i miei amici compagni di classe",IF('Matrice Dati'!I112=2,"Giocare con i miei amici",IF('Matrice Dati'!I112=3,"Giocare da solo",IF('Matrice Dati'!I112=4,"Stare con mamma e papà","")))))</f>
        <v>Giocare con i miei amici compagni di classe</v>
      </c>
      <c r="J112" s="12" t="str">
        <f>(IF('Matrice Dati'!J112=1,"Si, sempre",IF('Matrice Dati'!J112=2,"Spesso",IF('Matrice Dati'!J112=3,"A volte",IF('Matrice Dati'!J112=4,"Quasi mai",IF('Matrice Dati'!J112=5,"Mai",""))))))</f>
        <v>Si, sempre</v>
      </c>
      <c r="K112" s="12" t="str">
        <f>(IF('Matrice Dati'!K112=1,"Si, sempre",IF('Matrice Dati'!K112=2,"Spesso",IF('Matrice Dati'!K112=3,"A volte",IF('Matrice Dati'!K112=4,"Quasi mai",IF('Matrice Dati'!K112=5,"Mai",""))))))</f>
        <v>A volte</v>
      </c>
      <c r="L112" s="12" t="str">
        <f>(IF('Matrice Dati'!L112=1,"Il gruppo con cui solitamente gioco",IF('Matrice Dati'!L112=2,"Cambio il gruppo a seconda delle attività",IF('Matrice Dati'!L112=3,"Non mi piacciono le attività di gruppo",IF('Matrice Dati'!L112=4,"","")))))</f>
        <v>Il gruppo con cui solitamente gioco</v>
      </c>
      <c r="M112" s="12" t="str">
        <f>(IF('Matrice Dati'!M112=1,"Nessun amico",IF('Matrice Dati'!M112=2,"Un amico",IF('Matrice Dati'!M112=3,"Due amici",IF('Matrice Dati'!M112=4,"Tre o più amici","")))))</f>
        <v>Tre o più amici</v>
      </c>
      <c r="N112" s="12" t="str">
        <f>(IF('Matrice Dati'!N112=1,"Guardando la televisione da solo",IF('Matrice Dati'!N112=2,"Giocando con i miei amici/amiche",IF('Matrice Dati'!N112=3,"Facendo sport individuale",IF('Matrice Dati'!N112=4,"Facendo sport di squadra","")))))</f>
        <v>Giocando con i miei amici/amiche</v>
      </c>
      <c r="O112" s="12" t="str">
        <f>(IF('Matrice Dati'!O112=1,"Timido",IF('Matrice Dati'!O112=2,"Socievole, amo stare con gli altri",IF('Matrice Dati'!O112=3,"Mi avvicino agli altri con paura ma poi mi trovo bene con loro",IF('Matrice Dati'!O112=4,"Non mi piace stare con gli altri","")))))</f>
        <v>Socievole, amo stare con gli altri</v>
      </c>
    </row>
    <row r="113" spans="1:15" x14ac:dyDescent="0.25">
      <c r="A113" s="18">
        <v>112</v>
      </c>
      <c r="B113" s="10" t="str">
        <f>'Matrice Dati'!B113</f>
        <v>I.C. Dante Di Nanni - Grugliasco</v>
      </c>
      <c r="C113" s="10">
        <f>'Matrice Dati'!C113</f>
        <v>1</v>
      </c>
      <c r="D113" s="10">
        <f>'Matrice Dati'!D113</f>
        <v>10</v>
      </c>
      <c r="E113" s="10" t="str">
        <f>'Matrice Dati'!E113</f>
        <v>Italiana</v>
      </c>
      <c r="F113" s="19" t="str">
        <f>(IF('Matrice Dati'!F113=1,"Una persona",IF('Matrice Dati'!F113=2,"Due persone",IF('Matrice Dati'!F113=3,"Tre persone",IF('Matrice Dati'!F113=4,"quattro o più persone","")))))</f>
        <v>Tre persone</v>
      </c>
      <c r="G113" s="10" t="str">
        <f>(IF('Matrice Dati'!G113=1,"Sono figlio unico",IF('Matrice Dati'!G113=2,"Ho un fratello/sorella",IF('Matrice Dati'!G113=3,"Ho due fratelli/sorelle",IF('Matrice Dati'!G113=4,"Più di tre","")))))</f>
        <v>Sono figlio unico</v>
      </c>
      <c r="H113" s="12" t="str">
        <f>(IF('Matrice Dati'!H113=1,"Giocando con i compagni di classe",IF('Matrice Dati'!H113=2,"Giocando con i bambini delle altre classi",IF('Matrice Dati'!H113=3,"Da solo",IF('Matrice Dati'!H113=4,"","")))))</f>
        <v>Giocando con i compagni di classe</v>
      </c>
      <c r="I113" s="12" t="str">
        <f>(IF('Matrice Dati'!I113=1,"Giocare con i miei amici compagni di classe",IF('Matrice Dati'!I113=2,"Giocare con i miei amici",IF('Matrice Dati'!I113=3,"Giocare da solo",IF('Matrice Dati'!I113=4,"Stare con mamma e papà","")))))</f>
        <v>Giocare con i miei amici</v>
      </c>
      <c r="J113" s="12" t="str">
        <f>(IF('Matrice Dati'!J113=1,"Si, sempre",IF('Matrice Dati'!J113=2,"Spesso",IF('Matrice Dati'!J113=3,"A volte",IF('Matrice Dati'!J113=4,"Quasi mai",IF('Matrice Dati'!J113=5,"Mai",""))))))</f>
        <v>Si, sempre</v>
      </c>
      <c r="K113" s="12" t="str">
        <f>(IF('Matrice Dati'!K113=1,"Si, sempre",IF('Matrice Dati'!K113=2,"Spesso",IF('Matrice Dati'!K113=3,"A volte",IF('Matrice Dati'!K113=4,"Quasi mai",IF('Matrice Dati'!K113=5,"Mai",""))))))</f>
        <v>Si, sempre</v>
      </c>
      <c r="L113" s="12" t="str">
        <f>(IF('Matrice Dati'!L113=1,"Il gruppo con cui solitamente gioco",IF('Matrice Dati'!L113=2,"Cambio il gruppo a seconda delle attività",IF('Matrice Dati'!L113=3,"Non mi piacciono le attività di gruppo",IF('Matrice Dati'!L113=4,"","")))))</f>
        <v>Il gruppo con cui solitamente gioco</v>
      </c>
      <c r="M113" s="12" t="str">
        <f>(IF('Matrice Dati'!M113=1,"Nessun amico",IF('Matrice Dati'!M113=2,"Un amico",IF('Matrice Dati'!M113=3,"Due amici",IF('Matrice Dati'!M113=4,"Tre o più amici","")))))</f>
        <v>Due amici</v>
      </c>
      <c r="N113" s="12" t="str">
        <f>(IF('Matrice Dati'!N113=1,"Guardando la televisione da solo",IF('Matrice Dati'!N113=2,"Giocando con i miei amici/amiche",IF('Matrice Dati'!N113=3,"Facendo sport individuale",IF('Matrice Dati'!N113=4,"Facendo sport di squadra","")))))</f>
        <v>Giocando con i miei amici/amiche</v>
      </c>
      <c r="O113" s="12" t="str">
        <f>(IF('Matrice Dati'!O113=1,"Timido",IF('Matrice Dati'!O113=2,"Socievole, amo stare con gli altri",IF('Matrice Dati'!O113=3,"Mi avvicino agli altri con paura ma poi mi trovo bene con loro",IF('Matrice Dati'!O113=4,"Non mi piace stare con gli altri","")))))</f>
        <v>Mi avvicino agli altri con paura ma poi mi trovo bene con loro</v>
      </c>
    </row>
    <row r="114" spans="1:15" x14ac:dyDescent="0.25">
      <c r="A114" s="18">
        <v>113</v>
      </c>
      <c r="B114" s="10" t="str">
        <f>'Matrice Dati'!B114</f>
        <v>I.C. Dante Di Nanni - Grugliasco</v>
      </c>
      <c r="C114" s="10">
        <f>'Matrice Dati'!C114</f>
        <v>1</v>
      </c>
      <c r="D114" s="10">
        <f>'Matrice Dati'!D114</f>
        <v>10</v>
      </c>
      <c r="E114" s="10" t="str">
        <f>'Matrice Dati'!E114</f>
        <v>Italiana</v>
      </c>
      <c r="F114" s="19" t="str">
        <f>(IF('Matrice Dati'!F114=1,"Una persona",IF('Matrice Dati'!F114=2,"Due persone",IF('Matrice Dati'!F114=3,"Tre persone",IF('Matrice Dati'!F114=4,"quattro o più persone","")))))</f>
        <v>quattro o più persone</v>
      </c>
      <c r="G114" s="10" t="str">
        <f>(IF('Matrice Dati'!G114=1,"Sono figlio unico",IF('Matrice Dati'!G114=2,"Ho un fratello/sorella",IF('Matrice Dati'!G114=3,"Ho due fratelli/sorelle",IF('Matrice Dati'!G114=4,"Più di tre","")))))</f>
        <v>Ho un fratello/sorella</v>
      </c>
      <c r="H114" s="12" t="str">
        <f>(IF('Matrice Dati'!H114=1,"Giocando con i compagni di classe",IF('Matrice Dati'!H114=2,"Giocando con i bambini delle altre classi",IF('Matrice Dati'!H114=3,"Da solo",IF('Matrice Dati'!H114=4,"","")))))</f>
        <v>Giocando con i compagni di classe</v>
      </c>
      <c r="I114" s="12" t="str">
        <f>(IF('Matrice Dati'!I114=1,"Giocare con i miei amici compagni di classe",IF('Matrice Dati'!I114=2,"Giocare con i miei amici",IF('Matrice Dati'!I114=3,"Giocare da solo",IF('Matrice Dati'!I114=4,"Stare con mamma e papà","")))))</f>
        <v>Giocare con i miei amici compagni di classe</v>
      </c>
      <c r="J114" s="12" t="str">
        <f>(IF('Matrice Dati'!J114=1,"Si, sempre",IF('Matrice Dati'!J114=2,"Spesso",IF('Matrice Dati'!J114=3,"A volte",IF('Matrice Dati'!J114=4,"Quasi mai",IF('Matrice Dati'!J114=5,"Mai",""))))))</f>
        <v>Si, sempre</v>
      </c>
      <c r="K114" s="12" t="str">
        <f>(IF('Matrice Dati'!K114=1,"Si, sempre",IF('Matrice Dati'!K114=2,"Spesso",IF('Matrice Dati'!K114=3,"A volte",IF('Matrice Dati'!K114=4,"Quasi mai",IF('Matrice Dati'!K114=5,"Mai",""))))))</f>
        <v>Si, sempre</v>
      </c>
      <c r="L114" s="12" t="str">
        <f>(IF('Matrice Dati'!L114=1,"Il gruppo con cui solitamente gioco",IF('Matrice Dati'!L114=2,"Cambio il gruppo a seconda delle attività",IF('Matrice Dati'!L114=3,"Non mi piacciono le attività di gruppo",IF('Matrice Dati'!L114=4,"","")))))</f>
        <v>Il gruppo con cui solitamente gioco</v>
      </c>
      <c r="M114" s="12" t="str">
        <f>(IF('Matrice Dati'!M114=1,"Nessun amico",IF('Matrice Dati'!M114=2,"Un amico",IF('Matrice Dati'!M114=3,"Due amici",IF('Matrice Dati'!M114=4,"Tre o più amici","")))))</f>
        <v>Tre o più amici</v>
      </c>
      <c r="N114" s="12" t="str">
        <f>(IF('Matrice Dati'!N114=1,"Guardando la televisione da solo",IF('Matrice Dati'!N114=2,"Giocando con i miei amici/amiche",IF('Matrice Dati'!N114=3,"Facendo sport individuale",IF('Matrice Dati'!N114=4,"Facendo sport di squadra","")))))</f>
        <v>Giocando con i miei amici/amiche</v>
      </c>
      <c r="O114" s="12" t="str">
        <f>(IF('Matrice Dati'!O114=1,"Timido",IF('Matrice Dati'!O114=2,"Socievole, amo stare con gli altri",IF('Matrice Dati'!O114=3,"Mi avvicino agli altri con paura ma poi mi trovo bene con loro",IF('Matrice Dati'!O114=4,"Non mi piace stare con gli altri","")))))</f>
        <v>Socievole, amo stare con gli altri</v>
      </c>
    </row>
    <row r="115" spans="1:15" x14ac:dyDescent="0.25">
      <c r="A115" s="18">
        <v>114</v>
      </c>
      <c r="B115" s="10" t="str">
        <f>'Matrice Dati'!B115</f>
        <v>I.C. Dante Di Nanni - Grugliasco</v>
      </c>
      <c r="C115" s="10">
        <f>'Matrice Dati'!C115</f>
        <v>2</v>
      </c>
      <c r="D115" s="10">
        <f>'Matrice Dati'!D115</f>
        <v>10</v>
      </c>
      <c r="E115" s="10" t="str">
        <f>'Matrice Dati'!E115</f>
        <v>Italiana</v>
      </c>
      <c r="F115" s="19" t="str">
        <f>(IF('Matrice Dati'!F115=1,"Una persona",IF('Matrice Dati'!F115=2,"Due persone",IF('Matrice Dati'!F115=3,"Tre persone",IF('Matrice Dati'!F115=4,"quattro o più persone","")))))</f>
        <v>Tre persone</v>
      </c>
      <c r="G115" s="10" t="str">
        <f>(IF('Matrice Dati'!G115=1,"Sono figlio unico",IF('Matrice Dati'!G115=2,"Ho un fratello/sorella",IF('Matrice Dati'!G115=3,"Ho due fratelli/sorelle",IF('Matrice Dati'!G115=4,"Più di tre","")))))</f>
        <v>Sono figlio unico</v>
      </c>
      <c r="H115" s="12" t="str">
        <f>(IF('Matrice Dati'!H115=1,"Giocando con i compagni di classe",IF('Matrice Dati'!H115=2,"Giocando con i bambini delle altre classi",IF('Matrice Dati'!H115=3,"Da solo",IF('Matrice Dati'!H115=4,"","")))))</f>
        <v>Giocando con i compagni di classe</v>
      </c>
      <c r="I115" s="12" t="str">
        <f>(IF('Matrice Dati'!I115=1,"Giocare con i miei amici compagni di classe",IF('Matrice Dati'!I115=2,"Giocare con i miei amici",IF('Matrice Dati'!I115=3,"Giocare da solo",IF('Matrice Dati'!I115=4,"Stare con mamma e papà","")))))</f>
        <v>Giocare con i miei amici compagni di classe</v>
      </c>
      <c r="J115" s="12" t="str">
        <f>(IF('Matrice Dati'!J115=1,"Si, sempre",IF('Matrice Dati'!J115=2,"Spesso",IF('Matrice Dati'!J115=3,"A volte",IF('Matrice Dati'!J115=4,"Quasi mai",IF('Matrice Dati'!J115=5,"Mai",""))))))</f>
        <v>Si, sempre</v>
      </c>
      <c r="K115" s="12" t="str">
        <f>(IF('Matrice Dati'!K115=1,"Si, sempre",IF('Matrice Dati'!K115=2,"Spesso",IF('Matrice Dati'!K115=3,"A volte",IF('Matrice Dati'!K115=4,"Quasi mai",IF('Matrice Dati'!K115=5,"Mai",""))))))</f>
        <v>Si, sempre</v>
      </c>
      <c r="L115" s="12" t="str">
        <f>(IF('Matrice Dati'!L115=1,"Il gruppo con cui solitamente gioco",IF('Matrice Dati'!L115=2,"Cambio il gruppo a seconda delle attività",IF('Matrice Dati'!L115=3,"Non mi piacciono le attività di gruppo",IF('Matrice Dati'!L115=4,"","")))))</f>
        <v>Cambio il gruppo a seconda delle attività</v>
      </c>
      <c r="M115" s="12" t="str">
        <f>(IF('Matrice Dati'!M115=1,"Nessun amico",IF('Matrice Dati'!M115=2,"Un amico",IF('Matrice Dati'!M115=3,"Due amici",IF('Matrice Dati'!M115=4,"Tre o più amici","")))))</f>
        <v>Tre o più amici</v>
      </c>
      <c r="N115" s="12" t="str">
        <f>(IF('Matrice Dati'!N115=1,"Guardando la televisione da solo",IF('Matrice Dati'!N115=2,"Giocando con i miei amici/amiche",IF('Matrice Dati'!N115=3,"Facendo sport individuale",IF('Matrice Dati'!N115=4,"Facendo sport di squadra","")))))</f>
        <v>Giocando con i miei amici/amiche</v>
      </c>
      <c r="O115" s="12" t="str">
        <f>(IF('Matrice Dati'!O115=1,"Timido",IF('Matrice Dati'!O115=2,"Socievole, amo stare con gli altri",IF('Matrice Dati'!O115=3,"Mi avvicino agli altri con paura ma poi mi trovo bene con loro",IF('Matrice Dati'!O115=4,"Non mi piace stare con gli altri","")))))</f>
        <v>Socievole, amo stare con gli altri</v>
      </c>
    </row>
    <row r="116" spans="1:15" x14ac:dyDescent="0.25">
      <c r="A116" s="18">
        <v>115</v>
      </c>
      <c r="B116" s="10" t="str">
        <f>'Matrice Dati'!B116</f>
        <v>I.C. Dante Di Nanni - Grugliasco</v>
      </c>
      <c r="C116" s="10">
        <f>'Matrice Dati'!C116</f>
        <v>2</v>
      </c>
      <c r="D116" s="10">
        <f>'Matrice Dati'!D116</f>
        <v>9</v>
      </c>
      <c r="E116" s="10" t="str">
        <f>'Matrice Dati'!E116</f>
        <v>Italiana</v>
      </c>
      <c r="F116" s="19" t="str">
        <f>(IF('Matrice Dati'!F116=1,"Una persona",IF('Matrice Dati'!F116=2,"Due persone",IF('Matrice Dati'!F116=3,"Tre persone",IF('Matrice Dati'!F116=4,"quattro o più persone","")))))</f>
        <v>quattro o più persone</v>
      </c>
      <c r="G116" s="10" t="str">
        <f>(IF('Matrice Dati'!G116=1,"Sono figlio unico",IF('Matrice Dati'!G116=2,"Ho un fratello/sorella",IF('Matrice Dati'!G116=3,"Ho due fratelli/sorelle",IF('Matrice Dati'!G116=4,"Più di tre","")))))</f>
        <v>Ho due fratelli/sorelle</v>
      </c>
      <c r="H116" s="12" t="str">
        <f>(IF('Matrice Dati'!H116=1,"Giocando con i compagni di classe",IF('Matrice Dati'!H116=2,"Giocando con i bambini delle altre classi",IF('Matrice Dati'!H116=3,"Da solo",IF('Matrice Dati'!H116=4,"","")))))</f>
        <v>Giocando con i compagni di classe</v>
      </c>
      <c r="I116" s="12" t="str">
        <f>(IF('Matrice Dati'!I116=1,"Giocare con i miei amici compagni di classe",IF('Matrice Dati'!I116=2,"Giocare con i miei amici",IF('Matrice Dati'!I116=3,"Giocare da solo",IF('Matrice Dati'!I116=4,"Stare con mamma e papà","")))))</f>
        <v>Giocare con i miei amici</v>
      </c>
      <c r="J116" s="12" t="str">
        <f>(IF('Matrice Dati'!J116=1,"Si, sempre",IF('Matrice Dati'!J116=2,"Spesso",IF('Matrice Dati'!J116=3,"A volte",IF('Matrice Dati'!J116=4,"Quasi mai",IF('Matrice Dati'!J116=5,"Mai",""))))))</f>
        <v>Spesso</v>
      </c>
      <c r="K116" s="12" t="str">
        <f>(IF('Matrice Dati'!K116=1,"Si, sempre",IF('Matrice Dati'!K116=2,"Spesso",IF('Matrice Dati'!K116=3,"A volte",IF('Matrice Dati'!K116=4,"Quasi mai",IF('Matrice Dati'!K116=5,"Mai",""))))))</f>
        <v>Quasi mai</v>
      </c>
      <c r="L116" s="12" t="str">
        <f>(IF('Matrice Dati'!L116=1,"Il gruppo con cui solitamente gioco",IF('Matrice Dati'!L116=2,"Cambio il gruppo a seconda delle attività",IF('Matrice Dati'!L116=3,"Non mi piacciono le attività di gruppo",IF('Matrice Dati'!L116=4,"","")))))</f>
        <v>Cambio il gruppo a seconda delle attività</v>
      </c>
      <c r="M116" s="12" t="str">
        <f>(IF('Matrice Dati'!M116=1,"Nessun amico",IF('Matrice Dati'!M116=2,"Un amico",IF('Matrice Dati'!M116=3,"Due amici",IF('Matrice Dati'!M116=4,"Tre o più amici","")))))</f>
        <v>Tre o più amici</v>
      </c>
      <c r="N116" s="12" t="str">
        <f>(IF('Matrice Dati'!N116=1,"Guardando la televisione da solo",IF('Matrice Dati'!N116=2,"Giocando con i miei amici/amiche",IF('Matrice Dati'!N116=3,"Facendo sport individuale",IF('Matrice Dati'!N116=4,"Facendo sport di squadra","")))))</f>
        <v>Facendo sport individuale</v>
      </c>
      <c r="O116" s="12" t="str">
        <f>(IF('Matrice Dati'!O116=1,"Timido",IF('Matrice Dati'!O116=2,"Socievole, amo stare con gli altri",IF('Matrice Dati'!O116=3,"Mi avvicino agli altri con paura ma poi mi trovo bene con loro",IF('Matrice Dati'!O116=4,"Non mi piace stare con gli altri","")))))</f>
        <v>Mi avvicino agli altri con paura ma poi mi trovo bene con loro</v>
      </c>
    </row>
    <row r="117" spans="1:15" x14ac:dyDescent="0.25">
      <c r="A117" s="18">
        <v>116</v>
      </c>
      <c r="B117" s="10" t="str">
        <f>'Matrice Dati'!B117</f>
        <v>I.C. Dante Di Nanni - Grugliasco</v>
      </c>
      <c r="C117" s="10">
        <f>'Matrice Dati'!C117</f>
        <v>1</v>
      </c>
      <c r="D117" s="10">
        <f>'Matrice Dati'!D117</f>
        <v>10</v>
      </c>
      <c r="E117" s="10" t="str">
        <f>'Matrice Dati'!E117</f>
        <v>Italiana</v>
      </c>
      <c r="F117" s="19" t="str">
        <f>(IF('Matrice Dati'!F117=1,"Una persona",IF('Matrice Dati'!F117=2,"Due persone",IF('Matrice Dati'!F117=3,"Tre persone",IF('Matrice Dati'!F117=4,"quattro o più persone","")))))</f>
        <v>quattro o più persone</v>
      </c>
      <c r="G117" s="10" t="str">
        <f>(IF('Matrice Dati'!G117=1,"Sono figlio unico",IF('Matrice Dati'!G117=2,"Ho un fratello/sorella",IF('Matrice Dati'!G117=3,"Ho due fratelli/sorelle",IF('Matrice Dati'!G117=4,"Più di tre","")))))</f>
        <v>Ho un fratello/sorella</v>
      </c>
      <c r="H117" s="12" t="str">
        <f>(IF('Matrice Dati'!H117=1,"Giocando con i compagni di classe",IF('Matrice Dati'!H117=2,"Giocando con i bambini delle altre classi",IF('Matrice Dati'!H117=3,"Da solo",IF('Matrice Dati'!H117=4,"","")))))</f>
        <v>Giocando con i compagni di classe</v>
      </c>
      <c r="I117" s="12" t="str">
        <f>(IF('Matrice Dati'!I117=1,"Giocare con i miei amici compagni di classe",IF('Matrice Dati'!I117=2,"Giocare con i miei amici",IF('Matrice Dati'!I117=3,"Giocare da solo",IF('Matrice Dati'!I117=4,"Stare con mamma e papà","")))))</f>
        <v>Giocare con i miei amici compagni di classe</v>
      </c>
      <c r="J117" s="12" t="str">
        <f>(IF('Matrice Dati'!J117=1,"Si, sempre",IF('Matrice Dati'!J117=2,"Spesso",IF('Matrice Dati'!J117=3,"A volte",IF('Matrice Dati'!J117=4,"Quasi mai",IF('Matrice Dati'!J117=5,"Mai",""))))))</f>
        <v>Spesso</v>
      </c>
      <c r="K117" s="12" t="str">
        <f>(IF('Matrice Dati'!K117=1,"Si, sempre",IF('Matrice Dati'!K117=2,"Spesso",IF('Matrice Dati'!K117=3,"A volte",IF('Matrice Dati'!K117=4,"Quasi mai",IF('Matrice Dati'!K117=5,"Mai",""))))))</f>
        <v>Spesso</v>
      </c>
      <c r="L117" s="12" t="str">
        <f>(IF('Matrice Dati'!L117=1,"Il gruppo con cui solitamente gioco",IF('Matrice Dati'!L117=2,"Cambio il gruppo a seconda delle attività",IF('Matrice Dati'!L117=3,"Non mi piacciono le attività di gruppo",IF('Matrice Dati'!L117=4,"","")))))</f>
        <v>Il gruppo con cui solitamente gioco</v>
      </c>
      <c r="M117" s="12" t="str">
        <f>(IF('Matrice Dati'!M117=1,"Nessun amico",IF('Matrice Dati'!M117=2,"Un amico",IF('Matrice Dati'!M117=3,"Due amici",IF('Matrice Dati'!M117=4,"Tre o più amici","")))))</f>
        <v>Un amico</v>
      </c>
      <c r="N117" s="12" t="str">
        <f>(IF('Matrice Dati'!N117=1,"Guardando la televisione da solo",IF('Matrice Dati'!N117=2,"Giocando con i miei amici/amiche",IF('Matrice Dati'!N117=3,"Facendo sport individuale",IF('Matrice Dati'!N117=4,"Facendo sport di squadra","")))))</f>
        <v>Facendo sport di squadra</v>
      </c>
      <c r="O117" s="12" t="str">
        <f>(IF('Matrice Dati'!O117=1,"Timido",IF('Matrice Dati'!O117=2,"Socievole, amo stare con gli altri",IF('Matrice Dati'!O117=3,"Mi avvicino agli altri con paura ma poi mi trovo bene con loro",IF('Matrice Dati'!O117=4,"Non mi piace stare con gli altri","")))))</f>
        <v>Mi avvicino agli altri con paura ma poi mi trovo bene con loro</v>
      </c>
    </row>
    <row r="118" spans="1:15" x14ac:dyDescent="0.25">
      <c r="A118" s="18">
        <v>117</v>
      </c>
      <c r="B118" s="10" t="str">
        <f>'Matrice Dati'!B118</f>
        <v>I.C. Dante Di Nanni - Grugliasco</v>
      </c>
      <c r="C118" s="10">
        <f>'Matrice Dati'!C118</f>
        <v>1</v>
      </c>
      <c r="D118" s="10">
        <f>'Matrice Dati'!D118</f>
        <v>10</v>
      </c>
      <c r="E118" s="10" t="str">
        <f>'Matrice Dati'!E118</f>
        <v>Italiana</v>
      </c>
      <c r="F118" s="19" t="str">
        <f>(IF('Matrice Dati'!F118=1,"Una persona",IF('Matrice Dati'!F118=2,"Due persone",IF('Matrice Dati'!F118=3,"Tre persone",IF('Matrice Dati'!F118=4,"quattro o più persone","")))))</f>
        <v>Due persone</v>
      </c>
      <c r="G118" s="10" t="str">
        <f>(IF('Matrice Dati'!G118=1,"Sono figlio unico",IF('Matrice Dati'!G118=2,"Ho un fratello/sorella",IF('Matrice Dati'!G118=3,"Ho due fratelli/sorelle",IF('Matrice Dati'!G118=4,"Più di tre","")))))</f>
        <v>Ho due fratelli/sorelle</v>
      </c>
      <c r="H118" s="12" t="str">
        <f>(IF('Matrice Dati'!H118=1,"Giocando con i compagni di classe",IF('Matrice Dati'!H118=2,"Giocando con i bambini delle altre classi",IF('Matrice Dati'!H118=3,"Da solo",IF('Matrice Dati'!H118=4,"","")))))</f>
        <v>Da solo</v>
      </c>
      <c r="I118" s="12" t="str">
        <f>(IF('Matrice Dati'!I118=1,"Giocare con i miei amici compagni di classe",IF('Matrice Dati'!I118=2,"Giocare con i miei amici",IF('Matrice Dati'!I118=3,"Giocare da solo",IF('Matrice Dati'!I118=4,"Stare con mamma e papà","")))))</f>
        <v>Giocare da solo</v>
      </c>
      <c r="J118" s="12" t="str">
        <f>(IF('Matrice Dati'!J118=1,"Si, sempre",IF('Matrice Dati'!J118=2,"Spesso",IF('Matrice Dati'!J118=3,"A volte",IF('Matrice Dati'!J118=4,"Quasi mai",IF('Matrice Dati'!J118=5,"Mai",""))))))</f>
        <v>Mai</v>
      </c>
      <c r="K118" s="12" t="str">
        <f>(IF('Matrice Dati'!K118=1,"Si, sempre",IF('Matrice Dati'!K118=2,"Spesso",IF('Matrice Dati'!K118=3,"A volte",IF('Matrice Dati'!K118=4,"Quasi mai",IF('Matrice Dati'!K118=5,"Mai",""))))))</f>
        <v>Mai</v>
      </c>
      <c r="L118" s="12" t="str">
        <f>(IF('Matrice Dati'!L118=1,"Il gruppo con cui solitamente gioco",IF('Matrice Dati'!L118=2,"Cambio il gruppo a seconda delle attività",IF('Matrice Dati'!L118=3,"Non mi piacciono le attività di gruppo",IF('Matrice Dati'!L118=4,"","")))))</f>
        <v>Non mi piacciono le attività di gruppo</v>
      </c>
      <c r="M118" s="12" t="str">
        <f>(IF('Matrice Dati'!M118=1,"Nessun amico",IF('Matrice Dati'!M118=2,"Un amico",IF('Matrice Dati'!M118=3,"Due amici",IF('Matrice Dati'!M118=4,"Tre o più amici","")))))</f>
        <v>Un amico</v>
      </c>
      <c r="N118" s="12" t="str">
        <f>(IF('Matrice Dati'!N118=1,"Guardando la televisione da solo",IF('Matrice Dati'!N118=2,"Giocando con i miei amici/amiche",IF('Matrice Dati'!N118=3,"Facendo sport individuale",IF('Matrice Dati'!N118=4,"Facendo sport di squadra","")))))</f>
        <v>Guardando la televisione da solo</v>
      </c>
      <c r="O118" s="12" t="str">
        <f>(IF('Matrice Dati'!O118=1,"Timido",IF('Matrice Dati'!O118=2,"Socievole, amo stare con gli altri",IF('Matrice Dati'!O118=3,"Mi avvicino agli altri con paura ma poi mi trovo bene con loro",IF('Matrice Dati'!O118=4,"Non mi piace stare con gli altri","")))))</f>
        <v>Non mi piace stare con gli altri</v>
      </c>
    </row>
    <row r="119" spans="1:15" x14ac:dyDescent="0.25">
      <c r="A119" s="18">
        <v>118</v>
      </c>
      <c r="B119" s="10" t="str">
        <f>'Matrice Dati'!B119</f>
        <v>I.C. Dante Di Nanni - Grugliasco</v>
      </c>
      <c r="C119" s="10">
        <f>'Matrice Dati'!C119</f>
        <v>1</v>
      </c>
      <c r="D119" s="10">
        <f>'Matrice Dati'!D119</f>
        <v>10</v>
      </c>
      <c r="E119" s="10" t="str">
        <f>'Matrice Dati'!E119</f>
        <v>Italiana</v>
      </c>
      <c r="F119" s="19" t="str">
        <f>(IF('Matrice Dati'!F119=1,"Una persona",IF('Matrice Dati'!F119=2,"Due persone",IF('Matrice Dati'!F119=3,"Tre persone",IF('Matrice Dati'!F119=4,"quattro o più persone","")))))</f>
        <v>Tre persone</v>
      </c>
      <c r="G119" s="10" t="str">
        <f>(IF('Matrice Dati'!G119=1,"Sono figlio unico",IF('Matrice Dati'!G119=2,"Ho un fratello/sorella",IF('Matrice Dati'!G119=3,"Ho due fratelli/sorelle",IF('Matrice Dati'!G119=4,"Più di tre","")))))</f>
        <v>Ho un fratello/sorella</v>
      </c>
      <c r="H119" s="12" t="str">
        <f>(IF('Matrice Dati'!H119=1,"Giocando con i compagni di classe",IF('Matrice Dati'!H119=2,"Giocando con i bambini delle altre classi",IF('Matrice Dati'!H119=3,"Da solo",IF('Matrice Dati'!H119=4,"","")))))</f>
        <v>Giocando con i compagni di classe</v>
      </c>
      <c r="I119" s="12" t="str">
        <f>(IF('Matrice Dati'!I119=1,"Giocare con i miei amici compagni di classe",IF('Matrice Dati'!I119=2,"Giocare con i miei amici",IF('Matrice Dati'!I119=3,"Giocare da solo",IF('Matrice Dati'!I119=4,"Stare con mamma e papà","")))))</f>
        <v>Giocare con i miei amici compagni di classe</v>
      </c>
      <c r="J119" s="12" t="str">
        <f>(IF('Matrice Dati'!J119=1,"Si, sempre",IF('Matrice Dati'!J119=2,"Spesso",IF('Matrice Dati'!J119=3,"A volte",IF('Matrice Dati'!J119=4,"Quasi mai",IF('Matrice Dati'!J119=5,"Mai",""))))))</f>
        <v>Spesso</v>
      </c>
      <c r="K119" s="12" t="str">
        <f>(IF('Matrice Dati'!K119=1,"Si, sempre",IF('Matrice Dati'!K119=2,"Spesso",IF('Matrice Dati'!K119=3,"A volte",IF('Matrice Dati'!K119=4,"Quasi mai",IF('Matrice Dati'!K119=5,"Mai",""))))))</f>
        <v>A volte</v>
      </c>
      <c r="L119" s="12" t="str">
        <f>(IF('Matrice Dati'!L119=1,"Il gruppo con cui solitamente gioco",IF('Matrice Dati'!L119=2,"Cambio il gruppo a seconda delle attività",IF('Matrice Dati'!L119=3,"Non mi piacciono le attività di gruppo",IF('Matrice Dati'!L119=4,"","")))))</f>
        <v>Il gruppo con cui solitamente gioco</v>
      </c>
      <c r="M119" s="12" t="str">
        <f>(IF('Matrice Dati'!M119=1,"Nessun amico",IF('Matrice Dati'!M119=2,"Un amico",IF('Matrice Dati'!M119=3,"Due amici",IF('Matrice Dati'!M119=4,"Tre o più amici","")))))</f>
        <v>Due amici</v>
      </c>
      <c r="N119" s="12" t="str">
        <f>(IF('Matrice Dati'!N119=1,"Guardando la televisione da solo",IF('Matrice Dati'!N119=2,"Giocando con i miei amici/amiche",IF('Matrice Dati'!N119=3,"Facendo sport individuale",IF('Matrice Dati'!N119=4,"Facendo sport di squadra","")))))</f>
        <v>Giocando con i miei amici/amiche</v>
      </c>
      <c r="O119" s="12" t="str">
        <f>(IF('Matrice Dati'!O119=1,"Timido",IF('Matrice Dati'!O119=2,"Socievole, amo stare con gli altri",IF('Matrice Dati'!O119=3,"Mi avvicino agli altri con paura ma poi mi trovo bene con loro",IF('Matrice Dati'!O119=4,"Non mi piace stare con gli altri","")))))</f>
        <v>Mi avvicino agli altri con paura ma poi mi trovo bene con loro</v>
      </c>
    </row>
    <row r="120" spans="1:15" x14ac:dyDescent="0.25">
      <c r="A120" s="18">
        <v>119</v>
      </c>
      <c r="B120" s="10" t="str">
        <f>'Matrice Dati'!B120</f>
        <v>I.C. Dante Di Nanni - Grugliasco</v>
      </c>
      <c r="C120" s="10">
        <f>'Matrice Dati'!C120</f>
        <v>1</v>
      </c>
      <c r="D120" s="10">
        <f>'Matrice Dati'!D120</f>
        <v>10</v>
      </c>
      <c r="E120" s="10" t="str">
        <f>'Matrice Dati'!E120</f>
        <v>Italiana</v>
      </c>
      <c r="F120" s="19" t="str">
        <f>(IF('Matrice Dati'!F120=1,"Una persona",IF('Matrice Dati'!F120=2,"Due persone",IF('Matrice Dati'!F120=3,"Tre persone",IF('Matrice Dati'!F120=4,"quattro o più persone","")))))</f>
        <v>quattro o più persone</v>
      </c>
      <c r="G120" s="10" t="str">
        <f>(IF('Matrice Dati'!G120=1,"Sono figlio unico",IF('Matrice Dati'!G120=2,"Ho un fratello/sorella",IF('Matrice Dati'!G120=3,"Ho due fratelli/sorelle",IF('Matrice Dati'!G120=4,"Più di tre","")))))</f>
        <v>Ho un fratello/sorella</v>
      </c>
      <c r="H120" s="12" t="str">
        <f>(IF('Matrice Dati'!H120=1,"Giocando con i compagni di classe",IF('Matrice Dati'!H120=2,"Giocando con i bambini delle altre classi",IF('Matrice Dati'!H120=3,"Da solo",IF('Matrice Dati'!H120=4,"","")))))</f>
        <v>Giocando con i compagni di classe</v>
      </c>
      <c r="I120" s="12" t="str">
        <f>(IF('Matrice Dati'!I120=1,"Giocare con i miei amici compagni di classe",IF('Matrice Dati'!I120=2,"Giocare con i miei amici",IF('Matrice Dati'!I120=3,"Giocare da solo",IF('Matrice Dati'!I120=4,"Stare con mamma e papà","")))))</f>
        <v>Giocare con i miei amici compagni di classe</v>
      </c>
      <c r="J120" s="12" t="str">
        <f>(IF('Matrice Dati'!J120=1,"Si, sempre",IF('Matrice Dati'!J120=2,"Spesso",IF('Matrice Dati'!J120=3,"A volte",IF('Matrice Dati'!J120=4,"Quasi mai",IF('Matrice Dati'!J120=5,"Mai",""))))))</f>
        <v>Si, sempre</v>
      </c>
      <c r="K120" s="12" t="str">
        <f>(IF('Matrice Dati'!K120=1,"Si, sempre",IF('Matrice Dati'!K120=2,"Spesso",IF('Matrice Dati'!K120=3,"A volte",IF('Matrice Dati'!K120=4,"Quasi mai",IF('Matrice Dati'!K120=5,"Mai",""))))))</f>
        <v>Si, sempre</v>
      </c>
      <c r="L120" s="12" t="str">
        <f>(IF('Matrice Dati'!L120=1,"Il gruppo con cui solitamente gioco",IF('Matrice Dati'!L120=2,"Cambio il gruppo a seconda delle attività",IF('Matrice Dati'!L120=3,"Non mi piacciono le attività di gruppo",IF('Matrice Dati'!L120=4,"","")))))</f>
        <v/>
      </c>
      <c r="M120" s="12" t="str">
        <f>(IF('Matrice Dati'!M120=1,"Nessun amico",IF('Matrice Dati'!M120=2,"Un amico",IF('Matrice Dati'!M120=3,"Due amici",IF('Matrice Dati'!M120=4,"Tre o più amici","")))))</f>
        <v>Tre o più amici</v>
      </c>
      <c r="N120" s="12" t="str">
        <f>(IF('Matrice Dati'!N120=1,"Guardando la televisione da solo",IF('Matrice Dati'!N120=2,"Giocando con i miei amici/amiche",IF('Matrice Dati'!N120=3,"Facendo sport individuale",IF('Matrice Dati'!N120=4,"Facendo sport di squadra","")))))</f>
        <v>Facendo sport di squadra</v>
      </c>
      <c r="O120" s="12" t="str">
        <f>(IF('Matrice Dati'!O120=1,"Timido",IF('Matrice Dati'!O120=2,"Socievole, amo stare con gli altri",IF('Matrice Dati'!O120=3,"Mi avvicino agli altri con paura ma poi mi trovo bene con loro",IF('Matrice Dati'!O120=4,"Non mi piace stare con gli altri","")))))</f>
        <v>Mi avvicino agli altri con paura ma poi mi trovo bene con loro</v>
      </c>
    </row>
    <row r="121" spans="1:15" x14ac:dyDescent="0.25">
      <c r="A121" s="18">
        <v>120</v>
      </c>
      <c r="B121" s="10" t="str">
        <f>'Matrice Dati'!B121</f>
        <v>I.C. Dante Di Nanni - Grugliasco</v>
      </c>
      <c r="C121" s="10">
        <f>'Matrice Dati'!C121</f>
        <v>1</v>
      </c>
      <c r="D121" s="10">
        <f>'Matrice Dati'!D121</f>
        <v>10</v>
      </c>
      <c r="E121" s="10" t="str">
        <f>'Matrice Dati'!E121</f>
        <v>Italiana</v>
      </c>
      <c r="F121" s="19" t="str">
        <f>(IF('Matrice Dati'!F121=1,"Una persona",IF('Matrice Dati'!F121=2,"Due persone",IF('Matrice Dati'!F121=3,"Tre persone",IF('Matrice Dati'!F121=4,"quattro o più persone","")))))</f>
        <v>Tre persone</v>
      </c>
      <c r="G121" s="10" t="str">
        <f>(IF('Matrice Dati'!G121=1,"Sono figlio unico",IF('Matrice Dati'!G121=2,"Ho un fratello/sorella",IF('Matrice Dati'!G121=3,"Ho due fratelli/sorelle",IF('Matrice Dati'!G121=4,"Più di tre","")))))</f>
        <v>Ho un fratello/sorella</v>
      </c>
      <c r="H121" s="12" t="str">
        <f>(IF('Matrice Dati'!H121=1,"Giocando con i compagni di classe",IF('Matrice Dati'!H121=2,"Giocando con i bambini delle altre classi",IF('Matrice Dati'!H121=3,"Da solo",IF('Matrice Dati'!H121=4,"","")))))</f>
        <v>Giocando con i compagni di classe</v>
      </c>
      <c r="I121" s="12" t="str">
        <f>(IF('Matrice Dati'!I121=1,"Giocare con i miei amici compagni di classe",IF('Matrice Dati'!I121=2,"Giocare con i miei amici",IF('Matrice Dati'!I121=3,"Giocare da solo",IF('Matrice Dati'!I121=4,"Stare con mamma e papà","")))))</f>
        <v>Stare con mamma e papà</v>
      </c>
      <c r="J121" s="12" t="str">
        <f>(IF('Matrice Dati'!J121=1,"Si, sempre",IF('Matrice Dati'!J121=2,"Spesso",IF('Matrice Dati'!J121=3,"A volte",IF('Matrice Dati'!J121=4,"Quasi mai",IF('Matrice Dati'!J121=5,"Mai",""))))))</f>
        <v>A volte</v>
      </c>
      <c r="K121" s="12" t="str">
        <f>(IF('Matrice Dati'!K121=1,"Si, sempre",IF('Matrice Dati'!K121=2,"Spesso",IF('Matrice Dati'!K121=3,"A volte",IF('Matrice Dati'!K121=4,"Quasi mai",IF('Matrice Dati'!K121=5,"Mai",""))))))</f>
        <v>A volte</v>
      </c>
      <c r="L121" s="12" t="str">
        <f>(IF('Matrice Dati'!L121=1,"Il gruppo con cui solitamente gioco",IF('Matrice Dati'!L121=2,"Cambio il gruppo a seconda delle attività",IF('Matrice Dati'!L121=3,"Non mi piacciono le attività di gruppo",IF('Matrice Dati'!L121=4,"","")))))</f>
        <v>Il gruppo con cui solitamente gioco</v>
      </c>
      <c r="M121" s="12" t="str">
        <f>(IF('Matrice Dati'!M121=1,"Nessun amico",IF('Matrice Dati'!M121=2,"Un amico",IF('Matrice Dati'!M121=3,"Due amici",IF('Matrice Dati'!M121=4,"Tre o più amici","")))))</f>
        <v>Tre o più amici</v>
      </c>
      <c r="N121" s="12" t="str">
        <f>(IF('Matrice Dati'!N121=1,"Guardando la televisione da solo",IF('Matrice Dati'!N121=2,"Giocando con i miei amici/amiche",IF('Matrice Dati'!N121=3,"Facendo sport individuale",IF('Matrice Dati'!N121=4,"Facendo sport di squadra","")))))</f>
        <v>Giocando con i miei amici/amiche</v>
      </c>
      <c r="O121" s="12" t="str">
        <f>(IF('Matrice Dati'!O121=1,"Timido",IF('Matrice Dati'!O121=2,"Socievole, amo stare con gli altri",IF('Matrice Dati'!O121=3,"Mi avvicino agli altri con paura ma poi mi trovo bene con loro",IF('Matrice Dati'!O121=4,"Non mi piace stare con gli altri","")))))</f>
        <v>Non mi piace stare con gli altri</v>
      </c>
    </row>
    <row r="122" spans="1:15" x14ac:dyDescent="0.25">
      <c r="A122" s="18">
        <v>121</v>
      </c>
      <c r="B122" s="10" t="str">
        <f>'Matrice Dati'!B122</f>
        <v>I.C. Dante Di Nanni - Grugliasco</v>
      </c>
      <c r="C122" s="10">
        <f>'Matrice Dati'!C122</f>
        <v>1</v>
      </c>
      <c r="D122" s="10">
        <f>'Matrice Dati'!D122</f>
        <v>10</v>
      </c>
      <c r="E122" s="10" t="str">
        <f>'Matrice Dati'!E122</f>
        <v>Italiana</v>
      </c>
      <c r="F122" s="19" t="str">
        <f>(IF('Matrice Dati'!F122=1,"Una persona",IF('Matrice Dati'!F122=2,"Due persone",IF('Matrice Dati'!F122=3,"Tre persone",IF('Matrice Dati'!F122=4,"quattro o più persone","")))))</f>
        <v>Tre persone</v>
      </c>
      <c r="G122" s="10" t="str">
        <f>(IF('Matrice Dati'!G122=1,"Sono figlio unico",IF('Matrice Dati'!G122=2,"Ho un fratello/sorella",IF('Matrice Dati'!G122=3,"Ho due fratelli/sorelle",IF('Matrice Dati'!G122=4,"Più di tre","")))))</f>
        <v>Ho un fratello/sorella</v>
      </c>
      <c r="H122" s="12" t="str">
        <f>(IF('Matrice Dati'!H122=1,"Giocando con i compagni di classe",IF('Matrice Dati'!H122=2,"Giocando con i bambini delle altre classi",IF('Matrice Dati'!H122=3,"Da solo",IF('Matrice Dati'!H122=4,"","")))))</f>
        <v>Da solo</v>
      </c>
      <c r="I122" s="12" t="str">
        <f>(IF('Matrice Dati'!I122=1,"Giocare con i miei amici compagni di classe",IF('Matrice Dati'!I122=2,"Giocare con i miei amici",IF('Matrice Dati'!I122=3,"Giocare da solo",IF('Matrice Dati'!I122=4,"Stare con mamma e papà","")))))</f>
        <v>Giocare da solo</v>
      </c>
      <c r="J122" s="12" t="str">
        <f>(IF('Matrice Dati'!J122=1,"Si, sempre",IF('Matrice Dati'!J122=2,"Spesso",IF('Matrice Dati'!J122=3,"A volte",IF('Matrice Dati'!J122=4,"Quasi mai",IF('Matrice Dati'!J122=5,"Mai",""))))))</f>
        <v>Quasi mai</v>
      </c>
      <c r="K122" s="12" t="str">
        <f>(IF('Matrice Dati'!K122=1,"Si, sempre",IF('Matrice Dati'!K122=2,"Spesso",IF('Matrice Dati'!K122=3,"A volte",IF('Matrice Dati'!K122=4,"Quasi mai",IF('Matrice Dati'!K122=5,"Mai",""))))))</f>
        <v>Quasi mai</v>
      </c>
      <c r="L122" s="12" t="str">
        <f>(IF('Matrice Dati'!L122=1,"Il gruppo con cui solitamente gioco",IF('Matrice Dati'!L122=2,"Cambio il gruppo a seconda delle attività",IF('Matrice Dati'!L122=3,"Non mi piacciono le attività di gruppo",IF('Matrice Dati'!L122=4,"","")))))</f>
        <v>Non mi piacciono le attività di gruppo</v>
      </c>
      <c r="M122" s="12" t="str">
        <f>(IF('Matrice Dati'!M122=1,"Nessun amico",IF('Matrice Dati'!M122=2,"Un amico",IF('Matrice Dati'!M122=3,"Due amici",IF('Matrice Dati'!M122=4,"Tre o più amici","")))))</f>
        <v>Due amici</v>
      </c>
      <c r="N122" s="12" t="str">
        <f>(IF('Matrice Dati'!N122=1,"Guardando la televisione da solo",IF('Matrice Dati'!N122=2,"Giocando con i miei amici/amiche",IF('Matrice Dati'!N122=3,"Facendo sport individuale",IF('Matrice Dati'!N122=4,"Facendo sport di squadra","")))))</f>
        <v>Guardando la televisione da solo</v>
      </c>
      <c r="O122" s="12" t="str">
        <f>(IF('Matrice Dati'!O122=1,"Timido",IF('Matrice Dati'!O122=2,"Socievole, amo stare con gli altri",IF('Matrice Dati'!O122=3,"Mi avvicino agli altri con paura ma poi mi trovo bene con loro",IF('Matrice Dati'!O122=4,"Non mi piace stare con gli altri","")))))</f>
        <v>Non mi piace stare con gli altri</v>
      </c>
    </row>
    <row r="123" spans="1:15" x14ac:dyDescent="0.25">
      <c r="A123" s="18">
        <v>122</v>
      </c>
      <c r="B123" s="10" t="str">
        <f>'Matrice Dati'!B123</f>
        <v>I.C. Dante Di Nanni - Grugliasco</v>
      </c>
      <c r="C123" s="10">
        <f>'Matrice Dati'!C123</f>
        <v>2</v>
      </c>
      <c r="D123" s="10">
        <f>'Matrice Dati'!D123</f>
        <v>10</v>
      </c>
      <c r="E123" s="10" t="str">
        <f>'Matrice Dati'!E123</f>
        <v>Italiana</v>
      </c>
      <c r="F123" s="19" t="str">
        <f>(IF('Matrice Dati'!F123=1,"Una persona",IF('Matrice Dati'!F123=2,"Due persone",IF('Matrice Dati'!F123=3,"Tre persone",IF('Matrice Dati'!F123=4,"quattro o più persone","")))))</f>
        <v>Tre persone</v>
      </c>
      <c r="G123" s="10" t="str">
        <f>(IF('Matrice Dati'!G123=1,"Sono figlio unico",IF('Matrice Dati'!G123=2,"Ho un fratello/sorella",IF('Matrice Dati'!G123=3,"Ho due fratelli/sorelle",IF('Matrice Dati'!G123=4,"Più di tre","")))))</f>
        <v>Ho un fratello/sorella</v>
      </c>
      <c r="H123" s="12" t="str">
        <f>(IF('Matrice Dati'!H123=1,"Giocando con i compagni di classe",IF('Matrice Dati'!H123=2,"Giocando con i bambini delle altre classi",IF('Matrice Dati'!H123=3,"Da solo",IF('Matrice Dati'!H123=4,"","")))))</f>
        <v>Giocando con i compagni di classe</v>
      </c>
      <c r="I123" s="12" t="str">
        <f>(IF('Matrice Dati'!I123=1,"Giocare con i miei amici compagni di classe",IF('Matrice Dati'!I123=2,"Giocare con i miei amici",IF('Matrice Dati'!I123=3,"Giocare da solo",IF('Matrice Dati'!I123=4,"Stare con mamma e papà","")))))</f>
        <v>Stare con mamma e papà</v>
      </c>
      <c r="J123" s="12" t="str">
        <f>(IF('Matrice Dati'!J123=1,"Si, sempre",IF('Matrice Dati'!J123=2,"Spesso",IF('Matrice Dati'!J123=3,"A volte",IF('Matrice Dati'!J123=4,"Quasi mai",IF('Matrice Dati'!J123=5,"Mai",""))))))</f>
        <v>Si, sempre</v>
      </c>
      <c r="K123" s="12" t="str">
        <f>(IF('Matrice Dati'!K123=1,"Si, sempre",IF('Matrice Dati'!K123=2,"Spesso",IF('Matrice Dati'!K123=3,"A volte",IF('Matrice Dati'!K123=4,"Quasi mai",IF('Matrice Dati'!K123=5,"Mai",""))))))</f>
        <v>A volte</v>
      </c>
      <c r="L123" s="12" t="str">
        <f>(IF('Matrice Dati'!L123=1,"Il gruppo con cui solitamente gioco",IF('Matrice Dati'!L123=2,"Cambio il gruppo a seconda delle attività",IF('Matrice Dati'!L123=3,"Non mi piacciono le attività di gruppo",IF('Matrice Dati'!L123=4,"","")))))</f>
        <v>Il gruppo con cui solitamente gioco</v>
      </c>
      <c r="M123" s="12" t="str">
        <f>(IF('Matrice Dati'!M123=1,"Nessun amico",IF('Matrice Dati'!M123=2,"Un amico",IF('Matrice Dati'!M123=3,"Due amici",IF('Matrice Dati'!M123=4,"Tre o più amici","")))))</f>
        <v>Tre o più amici</v>
      </c>
      <c r="N123" s="12" t="str">
        <f>(IF('Matrice Dati'!N123=1,"Guardando la televisione da solo",IF('Matrice Dati'!N123=2,"Giocando con i miei amici/amiche",IF('Matrice Dati'!N123=3,"Facendo sport individuale",IF('Matrice Dati'!N123=4,"Facendo sport di squadra","")))))</f>
        <v>Facendo sport individuale</v>
      </c>
      <c r="O123" s="12" t="str">
        <f>(IF('Matrice Dati'!O123=1,"Timido",IF('Matrice Dati'!O123=2,"Socievole, amo stare con gli altri",IF('Matrice Dati'!O123=3,"Mi avvicino agli altri con paura ma poi mi trovo bene con loro",IF('Matrice Dati'!O123=4,"Non mi piace stare con gli altri","")))))</f>
        <v>Timido</v>
      </c>
    </row>
    <row r="124" spans="1:15" x14ac:dyDescent="0.25">
      <c r="A124" s="18">
        <v>123</v>
      </c>
      <c r="B124" s="10" t="str">
        <f>'Matrice Dati'!B124</f>
        <v>I.C. Dante Di Nanni - Grugliasco</v>
      </c>
      <c r="C124" s="10">
        <f>'Matrice Dati'!C124</f>
        <v>1</v>
      </c>
      <c r="D124" s="10">
        <f>'Matrice Dati'!D124</f>
        <v>10</v>
      </c>
      <c r="E124" s="10" t="str">
        <f>'Matrice Dati'!E124</f>
        <v>Italiana</v>
      </c>
      <c r="F124" s="19" t="str">
        <f>(IF('Matrice Dati'!F124=1,"Una persona",IF('Matrice Dati'!F124=2,"Due persone",IF('Matrice Dati'!F124=3,"Tre persone",IF('Matrice Dati'!F124=4,"quattro o più persone","")))))</f>
        <v>Tre persone</v>
      </c>
      <c r="G124" s="10" t="str">
        <f>(IF('Matrice Dati'!G124=1,"Sono figlio unico",IF('Matrice Dati'!G124=2,"Ho un fratello/sorella",IF('Matrice Dati'!G124=3,"Ho due fratelli/sorelle",IF('Matrice Dati'!G124=4,"Più di tre","")))))</f>
        <v>Ho un fratello/sorella</v>
      </c>
      <c r="H124" s="12" t="str">
        <f>(IF('Matrice Dati'!H124=1,"Giocando con i compagni di classe",IF('Matrice Dati'!H124=2,"Giocando con i bambini delle altre classi",IF('Matrice Dati'!H124=3,"Da solo",IF('Matrice Dati'!H124=4,"","")))))</f>
        <v>Giocando con i compagni di classe</v>
      </c>
      <c r="I124" s="12" t="str">
        <f>(IF('Matrice Dati'!I124=1,"Giocare con i miei amici compagni di classe",IF('Matrice Dati'!I124=2,"Giocare con i miei amici",IF('Matrice Dati'!I124=3,"Giocare da solo",IF('Matrice Dati'!I124=4,"Stare con mamma e papà","")))))</f>
        <v>Giocare da solo</v>
      </c>
      <c r="J124" s="12" t="str">
        <f>(IF('Matrice Dati'!J124=1,"Si, sempre",IF('Matrice Dati'!J124=2,"Spesso",IF('Matrice Dati'!J124=3,"A volte",IF('Matrice Dati'!J124=4,"Quasi mai",IF('Matrice Dati'!J124=5,"Mai",""))))))</f>
        <v>Si, sempre</v>
      </c>
      <c r="K124" s="12" t="str">
        <f>(IF('Matrice Dati'!K124=1,"Si, sempre",IF('Matrice Dati'!K124=2,"Spesso",IF('Matrice Dati'!K124=3,"A volte",IF('Matrice Dati'!K124=4,"Quasi mai",IF('Matrice Dati'!K124=5,"Mai",""))))))</f>
        <v>Spesso</v>
      </c>
      <c r="L124" s="12" t="str">
        <f>(IF('Matrice Dati'!L124=1,"Il gruppo con cui solitamente gioco",IF('Matrice Dati'!L124=2,"Cambio il gruppo a seconda delle attività",IF('Matrice Dati'!L124=3,"Non mi piacciono le attività di gruppo",IF('Matrice Dati'!L124=4,"","")))))</f>
        <v>Il gruppo con cui solitamente gioco</v>
      </c>
      <c r="M124" s="12" t="str">
        <f>(IF('Matrice Dati'!M124=1,"Nessun amico",IF('Matrice Dati'!M124=2,"Un amico",IF('Matrice Dati'!M124=3,"Due amici",IF('Matrice Dati'!M124=4,"Tre o più amici","")))))</f>
        <v>Due amici</v>
      </c>
      <c r="N124" s="12" t="str">
        <f>(IF('Matrice Dati'!N124=1,"Guardando la televisione da solo",IF('Matrice Dati'!N124=2,"Giocando con i miei amici/amiche",IF('Matrice Dati'!N124=3,"Facendo sport individuale",IF('Matrice Dati'!N124=4,"Facendo sport di squadra","")))))</f>
        <v>Facendo sport di squadra</v>
      </c>
      <c r="O124" s="12" t="str">
        <f>(IF('Matrice Dati'!O124=1,"Timido",IF('Matrice Dati'!O124=2,"Socievole, amo stare con gli altri",IF('Matrice Dati'!O124=3,"Mi avvicino agli altri con paura ma poi mi trovo bene con loro",IF('Matrice Dati'!O124=4,"Non mi piace stare con gli altri","")))))</f>
        <v>Socievole, amo stare con gli altri</v>
      </c>
    </row>
    <row r="125" spans="1:15" x14ac:dyDescent="0.25">
      <c r="A125" s="18">
        <v>124</v>
      </c>
      <c r="B125" s="10" t="str">
        <f>'Matrice Dati'!B125</f>
        <v>I.C. Dante Di Nanni - Grugliasco</v>
      </c>
      <c r="C125" s="10">
        <f>'Matrice Dati'!C125</f>
        <v>2</v>
      </c>
      <c r="D125" s="10">
        <f>'Matrice Dati'!D125</f>
        <v>10</v>
      </c>
      <c r="E125" s="10" t="str">
        <f>'Matrice Dati'!E125</f>
        <v>Italiana</v>
      </c>
      <c r="F125" s="19" t="str">
        <f>(IF('Matrice Dati'!F125=1,"Una persona",IF('Matrice Dati'!F125=2,"Due persone",IF('Matrice Dati'!F125=3,"Tre persone",IF('Matrice Dati'!F125=4,"quattro o più persone","")))))</f>
        <v>quattro o più persone</v>
      </c>
      <c r="G125" s="10" t="str">
        <f>(IF('Matrice Dati'!G125=1,"Sono figlio unico",IF('Matrice Dati'!G125=2,"Ho un fratello/sorella",IF('Matrice Dati'!G125=3,"Ho due fratelli/sorelle",IF('Matrice Dati'!G125=4,"Più di tre","")))))</f>
        <v>Ho due fratelli/sorelle</v>
      </c>
      <c r="H125" s="12" t="str">
        <f>(IF('Matrice Dati'!H125=1,"Giocando con i compagni di classe",IF('Matrice Dati'!H125=2,"Giocando con i bambini delle altre classi",IF('Matrice Dati'!H125=3,"Da solo",IF('Matrice Dati'!H125=4,"","")))))</f>
        <v>Giocando con i compagni di classe</v>
      </c>
      <c r="I125" s="12" t="str">
        <f>(IF('Matrice Dati'!I125=1,"Giocare con i miei amici compagni di classe",IF('Matrice Dati'!I125=2,"Giocare con i miei amici",IF('Matrice Dati'!I125=3,"Giocare da solo",IF('Matrice Dati'!I125=4,"Stare con mamma e papà","")))))</f>
        <v>Stare con mamma e papà</v>
      </c>
      <c r="J125" s="12" t="str">
        <f>(IF('Matrice Dati'!J125=1,"Si, sempre",IF('Matrice Dati'!J125=2,"Spesso",IF('Matrice Dati'!J125=3,"A volte",IF('Matrice Dati'!J125=4,"Quasi mai",IF('Matrice Dati'!J125=5,"Mai",""))))))</f>
        <v>Si, sempre</v>
      </c>
      <c r="K125" s="12" t="str">
        <f>(IF('Matrice Dati'!K125=1,"Si, sempre",IF('Matrice Dati'!K125=2,"Spesso",IF('Matrice Dati'!K125=3,"A volte",IF('Matrice Dati'!K125=4,"Quasi mai",IF('Matrice Dati'!K125=5,"Mai",""))))))</f>
        <v>A volte</v>
      </c>
      <c r="L125" s="12" t="str">
        <f>(IF('Matrice Dati'!L125=1,"Il gruppo con cui solitamente gioco",IF('Matrice Dati'!L125=2,"Cambio il gruppo a seconda delle attività",IF('Matrice Dati'!L125=3,"Non mi piacciono le attività di gruppo",IF('Matrice Dati'!L125=4,"","")))))</f>
        <v>Il gruppo con cui solitamente gioco</v>
      </c>
      <c r="M125" s="12" t="str">
        <f>(IF('Matrice Dati'!M125=1,"Nessun amico",IF('Matrice Dati'!M125=2,"Un amico",IF('Matrice Dati'!M125=3,"Due amici",IF('Matrice Dati'!M125=4,"Tre o più amici","")))))</f>
        <v>Due amici</v>
      </c>
      <c r="N125" s="12" t="str">
        <f>(IF('Matrice Dati'!N125=1,"Guardando la televisione da solo",IF('Matrice Dati'!N125=2,"Giocando con i miei amici/amiche",IF('Matrice Dati'!N125=3,"Facendo sport individuale",IF('Matrice Dati'!N125=4,"Facendo sport di squadra","")))))</f>
        <v>Giocando con i miei amici/amiche</v>
      </c>
      <c r="O125" s="12" t="str">
        <f>(IF('Matrice Dati'!O125=1,"Timido",IF('Matrice Dati'!O125=2,"Socievole, amo stare con gli altri",IF('Matrice Dati'!O125=3,"Mi avvicino agli altri con paura ma poi mi trovo bene con loro",IF('Matrice Dati'!O125=4,"Non mi piace stare con gli altri","")))))</f>
        <v>Mi avvicino agli altri con paura ma poi mi trovo bene con loro</v>
      </c>
    </row>
    <row r="126" spans="1:15" x14ac:dyDescent="0.25">
      <c r="A126" s="18">
        <v>125</v>
      </c>
      <c r="B126" s="10" t="str">
        <f>'Matrice Dati'!B126</f>
        <v>I.C. Dante Di Nanni - Grugliasco</v>
      </c>
      <c r="C126" s="10">
        <f>'Matrice Dati'!C126</f>
        <v>2</v>
      </c>
      <c r="D126" s="10">
        <f>'Matrice Dati'!D126</f>
        <v>10</v>
      </c>
      <c r="E126" s="10" t="str">
        <f>'Matrice Dati'!E126</f>
        <v>Italiana</v>
      </c>
      <c r="F126" s="19" t="str">
        <f>(IF('Matrice Dati'!F126=1,"Una persona",IF('Matrice Dati'!F126=2,"Due persone",IF('Matrice Dati'!F126=3,"Tre persone",IF('Matrice Dati'!F126=4,"quattro o più persone","")))))</f>
        <v>Tre persone</v>
      </c>
      <c r="G126" s="10" t="str">
        <f>(IF('Matrice Dati'!G126=1,"Sono figlio unico",IF('Matrice Dati'!G126=2,"Ho un fratello/sorella",IF('Matrice Dati'!G126=3,"Ho due fratelli/sorelle",IF('Matrice Dati'!G126=4,"Più di tre","")))))</f>
        <v>Sono figlio unico</v>
      </c>
      <c r="H126" s="12" t="str">
        <f>(IF('Matrice Dati'!H126=1,"Giocando con i compagni di classe",IF('Matrice Dati'!H126=2,"Giocando con i bambini delle altre classi",IF('Matrice Dati'!H126=3,"Da solo",IF('Matrice Dati'!H126=4,"","")))))</f>
        <v>Giocando con i compagni di classe</v>
      </c>
      <c r="I126" s="12" t="str">
        <f>(IF('Matrice Dati'!I126=1,"Giocare con i miei amici compagni di classe",IF('Matrice Dati'!I126=2,"Giocare con i miei amici",IF('Matrice Dati'!I126=3,"Giocare da solo",IF('Matrice Dati'!I126=4,"Stare con mamma e papà","")))))</f>
        <v>Giocare da solo</v>
      </c>
      <c r="J126" s="12" t="str">
        <f>(IF('Matrice Dati'!J126=1,"Si, sempre",IF('Matrice Dati'!J126=2,"Spesso",IF('Matrice Dati'!J126=3,"A volte",IF('Matrice Dati'!J126=4,"Quasi mai",IF('Matrice Dati'!J126=5,"Mai",""))))))</f>
        <v>Spesso</v>
      </c>
      <c r="K126" s="12" t="str">
        <f>(IF('Matrice Dati'!K126=1,"Si, sempre",IF('Matrice Dati'!K126=2,"Spesso",IF('Matrice Dati'!K126=3,"A volte",IF('Matrice Dati'!K126=4,"Quasi mai",IF('Matrice Dati'!K126=5,"Mai",""))))))</f>
        <v>Quasi mai</v>
      </c>
      <c r="L126" s="12" t="str">
        <f>(IF('Matrice Dati'!L126=1,"Il gruppo con cui solitamente gioco",IF('Matrice Dati'!L126=2,"Cambio il gruppo a seconda delle attività",IF('Matrice Dati'!L126=3,"Non mi piacciono le attività di gruppo",IF('Matrice Dati'!L126=4,"","")))))</f>
        <v>Il gruppo con cui solitamente gioco</v>
      </c>
      <c r="M126" s="12" t="str">
        <f>(IF('Matrice Dati'!M126=1,"Nessun amico",IF('Matrice Dati'!M126=2,"Un amico",IF('Matrice Dati'!M126=3,"Due amici",IF('Matrice Dati'!M126=4,"Tre o più amici","")))))</f>
        <v>Tre o più amici</v>
      </c>
      <c r="N126" s="12" t="str">
        <f>(IF('Matrice Dati'!N126=1,"Guardando la televisione da solo",IF('Matrice Dati'!N126=2,"Giocando con i miei amici/amiche",IF('Matrice Dati'!N126=3,"Facendo sport individuale",IF('Matrice Dati'!N126=4,"Facendo sport di squadra","")))))</f>
        <v>Facendo sport di squadra</v>
      </c>
      <c r="O126" s="12" t="str">
        <f>(IF('Matrice Dati'!O126=1,"Timido",IF('Matrice Dati'!O126=2,"Socievole, amo stare con gli altri",IF('Matrice Dati'!O126=3,"Mi avvicino agli altri con paura ma poi mi trovo bene con loro",IF('Matrice Dati'!O126=4,"Non mi piace stare con gli altri","")))))</f>
        <v>Socievole, amo stare con gli altri</v>
      </c>
    </row>
    <row r="127" spans="1:15" x14ac:dyDescent="0.25">
      <c r="A127" s="18">
        <v>126</v>
      </c>
      <c r="B127" s="10" t="str">
        <f>'Matrice Dati'!B127</f>
        <v>I.C. Dante Di Nanni - Grugliasco</v>
      </c>
      <c r="C127" s="10">
        <f>'Matrice Dati'!C127</f>
        <v>2</v>
      </c>
      <c r="D127" s="10">
        <f>'Matrice Dati'!D127</f>
        <v>10</v>
      </c>
      <c r="E127" s="10" t="str">
        <f>'Matrice Dati'!E127</f>
        <v>Italiana</v>
      </c>
      <c r="F127" s="19" t="str">
        <f>(IF('Matrice Dati'!F127=1,"Una persona",IF('Matrice Dati'!F127=2,"Due persone",IF('Matrice Dati'!F127=3,"Tre persone",IF('Matrice Dati'!F127=4,"quattro o più persone","")))))</f>
        <v>Tre persone</v>
      </c>
      <c r="G127" s="10" t="str">
        <f>(IF('Matrice Dati'!G127=1,"Sono figlio unico",IF('Matrice Dati'!G127=2,"Ho un fratello/sorella",IF('Matrice Dati'!G127=3,"Ho due fratelli/sorelle",IF('Matrice Dati'!G127=4,"Più di tre","")))))</f>
        <v>Ho un fratello/sorella</v>
      </c>
      <c r="H127" s="12" t="str">
        <f>(IF('Matrice Dati'!H127=1,"Giocando con i compagni di classe",IF('Matrice Dati'!H127=2,"Giocando con i bambini delle altre classi",IF('Matrice Dati'!H127=3,"Da solo",IF('Matrice Dati'!H127=4,"","")))))</f>
        <v>Giocando con i compagni di classe</v>
      </c>
      <c r="I127" s="12" t="str">
        <f>(IF('Matrice Dati'!I127=1,"Giocare con i miei amici compagni di classe",IF('Matrice Dati'!I127=2,"Giocare con i miei amici",IF('Matrice Dati'!I127=3,"Giocare da solo",IF('Matrice Dati'!I127=4,"Stare con mamma e papà","")))))</f>
        <v>Giocare con i miei amici</v>
      </c>
      <c r="J127" s="12" t="str">
        <f>(IF('Matrice Dati'!J127=1,"Si, sempre",IF('Matrice Dati'!J127=2,"Spesso",IF('Matrice Dati'!J127=3,"A volte",IF('Matrice Dati'!J127=4,"Quasi mai",IF('Matrice Dati'!J127=5,"Mai",""))))))</f>
        <v>Spesso</v>
      </c>
      <c r="K127" s="12" t="str">
        <f>(IF('Matrice Dati'!K127=1,"Si, sempre",IF('Matrice Dati'!K127=2,"Spesso",IF('Matrice Dati'!K127=3,"A volte",IF('Matrice Dati'!K127=4,"Quasi mai",IF('Matrice Dati'!K127=5,"Mai",""))))))</f>
        <v>A volte</v>
      </c>
      <c r="L127" s="12" t="str">
        <f>(IF('Matrice Dati'!L127=1,"Il gruppo con cui solitamente gioco",IF('Matrice Dati'!L127=2,"Cambio il gruppo a seconda delle attività",IF('Matrice Dati'!L127=3,"Non mi piacciono le attività di gruppo",IF('Matrice Dati'!L127=4,"","")))))</f>
        <v>Il gruppo con cui solitamente gioco</v>
      </c>
      <c r="M127" s="12" t="str">
        <f>(IF('Matrice Dati'!M127=1,"Nessun amico",IF('Matrice Dati'!M127=2,"Un amico",IF('Matrice Dati'!M127=3,"Due amici",IF('Matrice Dati'!M127=4,"Tre o più amici","")))))</f>
        <v>Tre o più amici</v>
      </c>
      <c r="N127" s="12" t="str">
        <f>(IF('Matrice Dati'!N127=1,"Guardando la televisione da solo",IF('Matrice Dati'!N127=2,"Giocando con i miei amici/amiche",IF('Matrice Dati'!N127=3,"Facendo sport individuale",IF('Matrice Dati'!N127=4,"Facendo sport di squadra","")))))</f>
        <v>Facendo sport di squadra</v>
      </c>
      <c r="O127" s="12" t="str">
        <f>(IF('Matrice Dati'!O127=1,"Timido",IF('Matrice Dati'!O127=2,"Socievole, amo stare con gli altri",IF('Matrice Dati'!O127=3,"Mi avvicino agli altri con paura ma poi mi trovo bene con loro",IF('Matrice Dati'!O127=4,"Non mi piace stare con gli altri","")))))</f>
        <v>Socievole, amo stare con gli altri</v>
      </c>
    </row>
    <row r="128" spans="1:15" x14ac:dyDescent="0.25">
      <c r="A128" s="18">
        <v>127</v>
      </c>
      <c r="B128" s="10" t="str">
        <f>'Matrice Dati'!B128</f>
        <v>I.C. Dante Di Nanni - Grugliasco</v>
      </c>
      <c r="C128" s="10">
        <f>'Matrice Dati'!C128</f>
        <v>1</v>
      </c>
      <c r="D128" s="10">
        <f>'Matrice Dati'!D128</f>
        <v>10</v>
      </c>
      <c r="E128" s="10" t="str">
        <f>'Matrice Dati'!E128</f>
        <v>Italiana</v>
      </c>
      <c r="F128" s="19" t="str">
        <f>(IF('Matrice Dati'!F128=1,"Una persona",IF('Matrice Dati'!F128=2,"Due persone",IF('Matrice Dati'!F128=3,"Tre persone",IF('Matrice Dati'!F128=4,"quattro o più persone","")))))</f>
        <v>Tre persone</v>
      </c>
      <c r="G128" s="10" t="str">
        <f>(IF('Matrice Dati'!G128=1,"Sono figlio unico",IF('Matrice Dati'!G128=2,"Ho un fratello/sorella",IF('Matrice Dati'!G128=3,"Ho due fratelli/sorelle",IF('Matrice Dati'!G128=4,"Più di tre","")))))</f>
        <v>Sono figlio unico</v>
      </c>
      <c r="H128" s="12" t="str">
        <f>(IF('Matrice Dati'!H128=1,"Giocando con i compagni di classe",IF('Matrice Dati'!H128=2,"Giocando con i bambini delle altre classi",IF('Matrice Dati'!H128=3,"Da solo",IF('Matrice Dati'!H128=4,"","")))))</f>
        <v>Giocando con i compagni di classe</v>
      </c>
      <c r="I128" s="12" t="str">
        <f>(IF('Matrice Dati'!I128=1,"Giocare con i miei amici compagni di classe",IF('Matrice Dati'!I128=2,"Giocare con i miei amici",IF('Matrice Dati'!I128=3,"Giocare da solo",IF('Matrice Dati'!I128=4,"Stare con mamma e papà","")))))</f>
        <v>Giocare con i miei amici</v>
      </c>
      <c r="J128" s="12" t="str">
        <f>(IF('Matrice Dati'!J128=1,"Si, sempre",IF('Matrice Dati'!J128=2,"Spesso",IF('Matrice Dati'!J128=3,"A volte",IF('Matrice Dati'!J128=4,"Quasi mai",IF('Matrice Dati'!J128=5,"Mai",""))))))</f>
        <v>Si, sempre</v>
      </c>
      <c r="K128" s="12" t="str">
        <f>(IF('Matrice Dati'!K128=1,"Si, sempre",IF('Matrice Dati'!K128=2,"Spesso",IF('Matrice Dati'!K128=3,"A volte",IF('Matrice Dati'!K128=4,"Quasi mai",IF('Matrice Dati'!K128=5,"Mai",""))))))</f>
        <v>Si, sempre</v>
      </c>
      <c r="L128" s="12" t="str">
        <f>(IF('Matrice Dati'!L128=1,"Il gruppo con cui solitamente gioco",IF('Matrice Dati'!L128=2,"Cambio il gruppo a seconda delle attività",IF('Matrice Dati'!L128=3,"Non mi piacciono le attività di gruppo",IF('Matrice Dati'!L128=4,"","")))))</f>
        <v>Cambio il gruppo a seconda delle attività</v>
      </c>
      <c r="M128" s="12" t="str">
        <f>(IF('Matrice Dati'!M128=1,"Nessun amico",IF('Matrice Dati'!M128=2,"Un amico",IF('Matrice Dati'!M128=3,"Due amici",IF('Matrice Dati'!M128=4,"Tre o più amici","")))))</f>
        <v>Un amico</v>
      </c>
      <c r="N128" s="12" t="str">
        <f>(IF('Matrice Dati'!N128=1,"Guardando la televisione da solo",IF('Matrice Dati'!N128=2,"Giocando con i miei amici/amiche",IF('Matrice Dati'!N128=3,"Facendo sport individuale",IF('Matrice Dati'!N128=4,"Facendo sport di squadra","")))))</f>
        <v>Facendo sport individuale</v>
      </c>
      <c r="O128" s="12" t="str">
        <f>(IF('Matrice Dati'!O128=1,"Timido",IF('Matrice Dati'!O128=2,"Socievole, amo stare con gli altri",IF('Matrice Dati'!O128=3,"Mi avvicino agli altri con paura ma poi mi trovo bene con loro",IF('Matrice Dati'!O128=4,"Non mi piace stare con gli altri","")))))</f>
        <v>Socievole, amo stare con gli altri</v>
      </c>
    </row>
    <row r="129" spans="1:15" x14ac:dyDescent="0.25">
      <c r="A129" s="18">
        <v>128</v>
      </c>
      <c r="B129" s="10" t="str">
        <f>'Matrice Dati'!B129</f>
        <v>I.C. Dante Di Nanni - Grugliasco</v>
      </c>
      <c r="C129" s="10">
        <f>'Matrice Dati'!C129</f>
        <v>2</v>
      </c>
      <c r="D129" s="10">
        <f>'Matrice Dati'!D129</f>
        <v>10</v>
      </c>
      <c r="E129" s="10" t="str">
        <f>'Matrice Dati'!E129</f>
        <v>Egiziana</v>
      </c>
      <c r="F129" s="19" t="str">
        <f>(IF('Matrice Dati'!F129=1,"Una persona",IF('Matrice Dati'!F129=2,"Due persone",IF('Matrice Dati'!F129=3,"Tre persone",IF('Matrice Dati'!F129=4,"quattro o più persone","")))))</f>
        <v>Tre persone</v>
      </c>
      <c r="G129" s="10" t="str">
        <f>(IF('Matrice Dati'!G129=1,"Sono figlio unico",IF('Matrice Dati'!G129=2,"Ho un fratello/sorella",IF('Matrice Dati'!G129=3,"Ho due fratelli/sorelle",IF('Matrice Dati'!G129=4,"Più di tre","")))))</f>
        <v>Ho un fratello/sorella</v>
      </c>
      <c r="H129" s="12" t="str">
        <f>(IF('Matrice Dati'!H129=1,"Giocando con i compagni di classe",IF('Matrice Dati'!H129=2,"Giocando con i bambini delle altre classi",IF('Matrice Dati'!H129=3,"Da solo",IF('Matrice Dati'!H129=4,"","")))))</f>
        <v>Giocando con i compagni di classe</v>
      </c>
      <c r="I129" s="12" t="str">
        <f>(IF('Matrice Dati'!I129=1,"Giocare con i miei amici compagni di classe",IF('Matrice Dati'!I129=2,"Giocare con i miei amici",IF('Matrice Dati'!I129=3,"Giocare da solo",IF('Matrice Dati'!I129=4,"Stare con mamma e papà","")))))</f>
        <v>Stare con mamma e papà</v>
      </c>
      <c r="J129" s="12" t="str">
        <f>(IF('Matrice Dati'!J129=1,"Si, sempre",IF('Matrice Dati'!J129=2,"Spesso",IF('Matrice Dati'!J129=3,"A volte",IF('Matrice Dati'!J129=4,"Quasi mai",IF('Matrice Dati'!J129=5,"Mai",""))))))</f>
        <v>Si, sempre</v>
      </c>
      <c r="K129" s="12" t="str">
        <f>(IF('Matrice Dati'!K129=1,"Si, sempre",IF('Matrice Dati'!K129=2,"Spesso",IF('Matrice Dati'!K129=3,"A volte",IF('Matrice Dati'!K129=4,"Quasi mai",IF('Matrice Dati'!K129=5,"Mai",""))))))</f>
        <v>Quasi mai</v>
      </c>
      <c r="L129" s="12" t="str">
        <f>(IF('Matrice Dati'!L129=1,"Il gruppo con cui solitamente gioco",IF('Matrice Dati'!L129=2,"Cambio il gruppo a seconda delle attività",IF('Matrice Dati'!L129=3,"Non mi piacciono le attività di gruppo",IF('Matrice Dati'!L129=4,"","")))))</f>
        <v>Il gruppo con cui solitamente gioco</v>
      </c>
      <c r="M129" s="12" t="str">
        <f>(IF('Matrice Dati'!M129=1,"Nessun amico",IF('Matrice Dati'!M129=2,"Un amico",IF('Matrice Dati'!M129=3,"Due amici",IF('Matrice Dati'!M129=4,"Tre o più amici","")))))</f>
        <v>Tre o più amici</v>
      </c>
      <c r="N129" s="12" t="str">
        <f>(IF('Matrice Dati'!N129=1,"Guardando la televisione da solo",IF('Matrice Dati'!N129=2,"Giocando con i miei amici/amiche",IF('Matrice Dati'!N129=3,"Facendo sport individuale",IF('Matrice Dati'!N129=4,"Facendo sport di squadra","")))))</f>
        <v>Facendo sport di squadra</v>
      </c>
      <c r="O129" s="12" t="str">
        <f>(IF('Matrice Dati'!O129=1,"Timido",IF('Matrice Dati'!O129=2,"Socievole, amo stare con gli altri",IF('Matrice Dati'!O129=3,"Mi avvicino agli altri con paura ma poi mi trovo bene con loro",IF('Matrice Dati'!O129=4,"Non mi piace stare con gli altri","")))))</f>
        <v>Mi avvicino agli altri con paura ma poi mi trovo bene con loro</v>
      </c>
    </row>
    <row r="130" spans="1:15" x14ac:dyDescent="0.25">
      <c r="A130" s="18">
        <v>129</v>
      </c>
      <c r="B130" s="10" t="str">
        <f>'Matrice Dati'!B130</f>
        <v>I.C. Dante Di Nanni - Grugliasco</v>
      </c>
      <c r="C130" s="10">
        <f>'Matrice Dati'!C130</f>
        <v>2</v>
      </c>
      <c r="D130" s="10">
        <f>'Matrice Dati'!D130</f>
        <v>10</v>
      </c>
      <c r="E130" s="10" t="str">
        <f>'Matrice Dati'!E130</f>
        <v>Italiana</v>
      </c>
      <c r="F130" s="19" t="str">
        <f>(IF('Matrice Dati'!F130=1,"Una persona",IF('Matrice Dati'!F130=2,"Due persone",IF('Matrice Dati'!F130=3,"Tre persone",IF('Matrice Dati'!F130=4,"quattro o più persone","")))))</f>
        <v>quattro o più persone</v>
      </c>
      <c r="G130" s="10" t="str">
        <f>(IF('Matrice Dati'!G130=1,"Sono figlio unico",IF('Matrice Dati'!G130=2,"Ho un fratello/sorella",IF('Matrice Dati'!G130=3,"Ho due fratelli/sorelle",IF('Matrice Dati'!G130=4,"Più di tre","")))))</f>
        <v>Ho due fratelli/sorelle</v>
      </c>
      <c r="H130" s="12" t="str">
        <f>(IF('Matrice Dati'!H130=1,"Giocando con i compagni di classe",IF('Matrice Dati'!H130=2,"Giocando con i bambini delle altre classi",IF('Matrice Dati'!H130=3,"Da solo",IF('Matrice Dati'!H130=4,"","")))))</f>
        <v>Giocando con i compagni di classe</v>
      </c>
      <c r="I130" s="12" t="str">
        <f>(IF('Matrice Dati'!I130=1,"Giocare con i miei amici compagni di classe",IF('Matrice Dati'!I130=2,"Giocare con i miei amici",IF('Matrice Dati'!I130=3,"Giocare da solo",IF('Matrice Dati'!I130=4,"Stare con mamma e papà","")))))</f>
        <v>Giocare con i miei amici compagni di classe</v>
      </c>
      <c r="J130" s="12" t="str">
        <f>(IF('Matrice Dati'!J130=1,"Si, sempre",IF('Matrice Dati'!J130=2,"Spesso",IF('Matrice Dati'!J130=3,"A volte",IF('Matrice Dati'!J130=4,"Quasi mai",IF('Matrice Dati'!J130=5,"Mai",""))))))</f>
        <v>Si, sempre</v>
      </c>
      <c r="K130" s="12" t="str">
        <f>(IF('Matrice Dati'!K130=1,"Si, sempre",IF('Matrice Dati'!K130=2,"Spesso",IF('Matrice Dati'!K130=3,"A volte",IF('Matrice Dati'!K130=4,"Quasi mai",IF('Matrice Dati'!K130=5,"Mai",""))))))</f>
        <v>A volte</v>
      </c>
      <c r="L130" s="12" t="str">
        <f>(IF('Matrice Dati'!L130=1,"Il gruppo con cui solitamente gioco",IF('Matrice Dati'!L130=2,"Cambio il gruppo a seconda delle attività",IF('Matrice Dati'!L130=3,"Non mi piacciono le attività di gruppo",IF('Matrice Dati'!L130=4,"","")))))</f>
        <v>Il gruppo con cui solitamente gioco</v>
      </c>
      <c r="M130" s="12" t="str">
        <f>(IF('Matrice Dati'!M130=1,"Nessun amico",IF('Matrice Dati'!M130=2,"Un amico",IF('Matrice Dati'!M130=3,"Due amici",IF('Matrice Dati'!M130=4,"Tre o più amici","")))))</f>
        <v>Tre o più amici</v>
      </c>
      <c r="N130" s="12" t="str">
        <f>(IF('Matrice Dati'!N130=1,"Guardando la televisione da solo",IF('Matrice Dati'!N130=2,"Giocando con i miei amici/amiche",IF('Matrice Dati'!N130=3,"Facendo sport individuale",IF('Matrice Dati'!N130=4,"Facendo sport di squadra","")))))</f>
        <v>Giocando con i miei amici/amiche</v>
      </c>
      <c r="O130" s="12" t="str">
        <f>(IF('Matrice Dati'!O130=1,"Timido",IF('Matrice Dati'!O130=2,"Socievole, amo stare con gli altri",IF('Matrice Dati'!O130=3,"Mi avvicino agli altri con paura ma poi mi trovo bene con loro",IF('Matrice Dati'!O130=4,"Non mi piace stare con gli altri","")))))</f>
        <v>Mi avvicino agli altri con paura ma poi mi trovo bene con loro</v>
      </c>
    </row>
    <row r="131" spans="1:15" x14ac:dyDescent="0.25">
      <c r="A131" s="18">
        <v>130</v>
      </c>
      <c r="B131" s="10" t="str">
        <f>'Matrice Dati'!B131</f>
        <v>I.C. Dante Di Nanni - Grugliasco</v>
      </c>
      <c r="C131" s="10">
        <f>'Matrice Dati'!C131</f>
        <v>1</v>
      </c>
      <c r="D131" s="10">
        <f>'Matrice Dati'!D131</f>
        <v>10</v>
      </c>
      <c r="E131" s="10" t="str">
        <f>'Matrice Dati'!E131</f>
        <v>Italiana</v>
      </c>
      <c r="F131" s="19" t="str">
        <f>(IF('Matrice Dati'!F131=1,"Una persona",IF('Matrice Dati'!F131=2,"Due persone",IF('Matrice Dati'!F131=3,"Tre persone",IF('Matrice Dati'!F131=4,"quattro o più persone","")))))</f>
        <v>Tre persone</v>
      </c>
      <c r="G131" s="10" t="str">
        <f>(IF('Matrice Dati'!G131=1,"Sono figlio unico",IF('Matrice Dati'!G131=2,"Ho un fratello/sorella",IF('Matrice Dati'!G131=3,"Ho due fratelli/sorelle",IF('Matrice Dati'!G131=4,"Più di tre","")))))</f>
        <v>Sono figlio unico</v>
      </c>
      <c r="H131" s="12" t="str">
        <f>(IF('Matrice Dati'!H131=1,"Giocando con i compagni di classe",IF('Matrice Dati'!H131=2,"Giocando con i bambini delle altre classi",IF('Matrice Dati'!H131=3,"Da solo",IF('Matrice Dati'!H131=4,"","")))))</f>
        <v>Giocando con i compagni di classe</v>
      </c>
      <c r="I131" s="12" t="str">
        <f>(IF('Matrice Dati'!I131=1,"Giocare con i miei amici compagni di classe",IF('Matrice Dati'!I131=2,"Giocare con i miei amici",IF('Matrice Dati'!I131=3,"Giocare da solo",IF('Matrice Dati'!I131=4,"Stare con mamma e papà","")))))</f>
        <v>Giocare da solo</v>
      </c>
      <c r="J131" s="12" t="str">
        <f>(IF('Matrice Dati'!J131=1,"Si, sempre",IF('Matrice Dati'!J131=2,"Spesso",IF('Matrice Dati'!J131=3,"A volte",IF('Matrice Dati'!J131=4,"Quasi mai",IF('Matrice Dati'!J131=5,"Mai",""))))))</f>
        <v>Si, sempre</v>
      </c>
      <c r="K131" s="12" t="str">
        <f>(IF('Matrice Dati'!K131=1,"Si, sempre",IF('Matrice Dati'!K131=2,"Spesso",IF('Matrice Dati'!K131=3,"A volte",IF('Matrice Dati'!K131=4,"Quasi mai",IF('Matrice Dati'!K131=5,"Mai",""))))))</f>
        <v>Si, sempre</v>
      </c>
      <c r="L131" s="12" t="str">
        <f>(IF('Matrice Dati'!L131=1,"Il gruppo con cui solitamente gioco",IF('Matrice Dati'!L131=2,"Cambio il gruppo a seconda delle attività",IF('Matrice Dati'!L131=3,"Non mi piacciono le attività di gruppo",IF('Matrice Dati'!L131=4,"","")))))</f>
        <v>Il gruppo con cui solitamente gioco</v>
      </c>
      <c r="M131" s="12" t="str">
        <f>(IF('Matrice Dati'!M131=1,"Nessun amico",IF('Matrice Dati'!M131=2,"Un amico",IF('Matrice Dati'!M131=3,"Due amici",IF('Matrice Dati'!M131=4,"Tre o più amici","")))))</f>
        <v>Tre o più amici</v>
      </c>
      <c r="N131" s="12" t="str">
        <f>(IF('Matrice Dati'!N131=1,"Guardando la televisione da solo",IF('Matrice Dati'!N131=2,"Giocando con i miei amici/amiche",IF('Matrice Dati'!N131=3,"Facendo sport individuale",IF('Matrice Dati'!N131=4,"Facendo sport di squadra","")))))</f>
        <v>Guardando la televisione da solo</v>
      </c>
      <c r="O131" s="12" t="str">
        <f>(IF('Matrice Dati'!O131=1,"Timido",IF('Matrice Dati'!O131=2,"Socievole, amo stare con gli altri",IF('Matrice Dati'!O131=3,"Mi avvicino agli altri con paura ma poi mi trovo bene con loro",IF('Matrice Dati'!O131=4,"Non mi piace stare con gli altri","")))))</f>
        <v>Timido</v>
      </c>
    </row>
    <row r="132" spans="1:15" x14ac:dyDescent="0.25">
      <c r="A132" s="18">
        <v>131</v>
      </c>
      <c r="B132" s="10" t="str">
        <f>'Matrice Dati'!B132</f>
        <v>I.C. Dante Di Nanni - Grugliasco</v>
      </c>
      <c r="C132" s="10">
        <f>'Matrice Dati'!C132</f>
        <v>1</v>
      </c>
      <c r="D132" s="10">
        <f>'Matrice Dati'!D132</f>
        <v>10</v>
      </c>
      <c r="E132" s="10" t="str">
        <f>'Matrice Dati'!E132</f>
        <v>Italiana</v>
      </c>
      <c r="F132" s="19" t="str">
        <f>(IF('Matrice Dati'!F132=1,"Una persona",IF('Matrice Dati'!F132=2,"Due persone",IF('Matrice Dati'!F132=3,"Tre persone",IF('Matrice Dati'!F132=4,"quattro o più persone","")))))</f>
        <v>quattro o più persone</v>
      </c>
      <c r="G132" s="10" t="str">
        <f>(IF('Matrice Dati'!G132=1,"Sono figlio unico",IF('Matrice Dati'!G132=2,"Ho un fratello/sorella",IF('Matrice Dati'!G132=3,"Ho due fratelli/sorelle",IF('Matrice Dati'!G132=4,"Più di tre","")))))</f>
        <v>Ho un fratello/sorella</v>
      </c>
      <c r="H132" s="12" t="str">
        <f>(IF('Matrice Dati'!H132=1,"Giocando con i compagni di classe",IF('Matrice Dati'!H132=2,"Giocando con i bambini delle altre classi",IF('Matrice Dati'!H132=3,"Da solo",IF('Matrice Dati'!H132=4,"","")))))</f>
        <v>Giocando con i compagni di classe</v>
      </c>
      <c r="I132" s="12" t="str">
        <f>(IF('Matrice Dati'!I132=1,"Giocare con i miei amici compagni di classe",IF('Matrice Dati'!I132=2,"Giocare con i miei amici",IF('Matrice Dati'!I132=3,"Giocare da solo",IF('Matrice Dati'!I132=4,"Stare con mamma e papà","")))))</f>
        <v>Stare con mamma e papà</v>
      </c>
      <c r="J132" s="12" t="str">
        <f>(IF('Matrice Dati'!J132=1,"Si, sempre",IF('Matrice Dati'!J132=2,"Spesso",IF('Matrice Dati'!J132=3,"A volte",IF('Matrice Dati'!J132=4,"Quasi mai",IF('Matrice Dati'!J132=5,"Mai",""))))))</f>
        <v>Si, sempre</v>
      </c>
      <c r="K132" s="12" t="str">
        <f>(IF('Matrice Dati'!K132=1,"Si, sempre",IF('Matrice Dati'!K132=2,"Spesso",IF('Matrice Dati'!K132=3,"A volte",IF('Matrice Dati'!K132=4,"Quasi mai",IF('Matrice Dati'!K132=5,"Mai",""))))))</f>
        <v>A volte</v>
      </c>
      <c r="L132" s="12" t="str">
        <f>(IF('Matrice Dati'!L132=1,"Il gruppo con cui solitamente gioco",IF('Matrice Dati'!L132=2,"Cambio il gruppo a seconda delle attività",IF('Matrice Dati'!L132=3,"Non mi piacciono le attività di gruppo",IF('Matrice Dati'!L132=4,"","")))))</f>
        <v>Il gruppo con cui solitamente gioco</v>
      </c>
      <c r="M132" s="12" t="str">
        <f>(IF('Matrice Dati'!M132=1,"Nessun amico",IF('Matrice Dati'!M132=2,"Un amico",IF('Matrice Dati'!M132=3,"Due amici",IF('Matrice Dati'!M132=4,"Tre o più amici","")))))</f>
        <v>Due amici</v>
      </c>
      <c r="N132" s="12" t="str">
        <f>(IF('Matrice Dati'!N132=1,"Guardando la televisione da solo",IF('Matrice Dati'!N132=2,"Giocando con i miei amici/amiche",IF('Matrice Dati'!N132=3,"Facendo sport individuale",IF('Matrice Dati'!N132=4,"Facendo sport di squadra","")))))</f>
        <v>Guardando la televisione da solo</v>
      </c>
      <c r="O132" s="12" t="str">
        <f>(IF('Matrice Dati'!O132=1,"Timido",IF('Matrice Dati'!O132=2,"Socievole, amo stare con gli altri",IF('Matrice Dati'!O132=3,"Mi avvicino agli altri con paura ma poi mi trovo bene con loro",IF('Matrice Dati'!O132=4,"Non mi piace stare con gli altri","")))))</f>
        <v>Timido</v>
      </c>
    </row>
    <row r="133" spans="1:15" x14ac:dyDescent="0.25">
      <c r="A133" s="18">
        <v>132</v>
      </c>
      <c r="B133" s="10" t="str">
        <f>'Matrice Dati'!B133</f>
        <v>I.C. Dante Di Nanni - Grugliasco</v>
      </c>
      <c r="C133" s="10">
        <f>'Matrice Dati'!C133</f>
        <v>2</v>
      </c>
      <c r="D133" s="10">
        <f>'Matrice Dati'!D133</f>
        <v>10</v>
      </c>
      <c r="E133" s="10" t="str">
        <f>'Matrice Dati'!E133</f>
        <v>Italiana</v>
      </c>
      <c r="F133" s="19" t="str">
        <f>(IF('Matrice Dati'!F133=1,"Una persona",IF('Matrice Dati'!F133=2,"Due persone",IF('Matrice Dati'!F133=3,"Tre persone",IF('Matrice Dati'!F133=4,"quattro o più persone","")))))</f>
        <v>Due persone</v>
      </c>
      <c r="G133" s="10" t="str">
        <f>(IF('Matrice Dati'!G133=1,"Sono figlio unico",IF('Matrice Dati'!G133=2,"Ho un fratello/sorella",IF('Matrice Dati'!G133=3,"Ho due fratelli/sorelle",IF('Matrice Dati'!G133=4,"Più di tre","")))))</f>
        <v>Sono figlio unico</v>
      </c>
      <c r="H133" s="12" t="str">
        <f>(IF('Matrice Dati'!H133=1,"Giocando con i compagni di classe",IF('Matrice Dati'!H133=2,"Giocando con i bambini delle altre classi",IF('Matrice Dati'!H133=3,"Da solo",IF('Matrice Dati'!H133=4,"","")))))</f>
        <v>Giocando con i compagni di classe</v>
      </c>
      <c r="I133" s="12" t="str">
        <f>(IF('Matrice Dati'!I133=1,"Giocare con i miei amici compagni di classe",IF('Matrice Dati'!I133=2,"Giocare con i miei amici",IF('Matrice Dati'!I133=3,"Giocare da solo",IF('Matrice Dati'!I133=4,"Stare con mamma e papà","")))))</f>
        <v>Stare con mamma e papà</v>
      </c>
      <c r="J133" s="12" t="str">
        <f>(IF('Matrice Dati'!J133=1,"Si, sempre",IF('Matrice Dati'!J133=2,"Spesso",IF('Matrice Dati'!J133=3,"A volte",IF('Matrice Dati'!J133=4,"Quasi mai",IF('Matrice Dati'!J133=5,"Mai",""))))))</f>
        <v>Si, sempre</v>
      </c>
      <c r="K133" s="12" t="str">
        <f>(IF('Matrice Dati'!K133=1,"Si, sempre",IF('Matrice Dati'!K133=2,"Spesso",IF('Matrice Dati'!K133=3,"A volte",IF('Matrice Dati'!K133=4,"Quasi mai",IF('Matrice Dati'!K133=5,"Mai",""))))))</f>
        <v>A volte</v>
      </c>
      <c r="L133" s="12" t="str">
        <f>(IF('Matrice Dati'!L133=1,"Il gruppo con cui solitamente gioco",IF('Matrice Dati'!L133=2,"Cambio il gruppo a seconda delle attività",IF('Matrice Dati'!L133=3,"Non mi piacciono le attività di gruppo",IF('Matrice Dati'!L133=4,"","")))))</f>
        <v>Il gruppo con cui solitamente gioco</v>
      </c>
      <c r="M133" s="12" t="str">
        <f>(IF('Matrice Dati'!M133=1,"Nessun amico",IF('Matrice Dati'!M133=2,"Un amico",IF('Matrice Dati'!M133=3,"Due amici",IF('Matrice Dati'!M133=4,"Tre o più amici","")))))</f>
        <v>Due amici</v>
      </c>
      <c r="N133" s="12" t="str">
        <f>(IF('Matrice Dati'!N133=1,"Guardando la televisione da solo",IF('Matrice Dati'!N133=2,"Giocando con i miei amici/amiche",IF('Matrice Dati'!N133=3,"Facendo sport individuale",IF('Matrice Dati'!N133=4,"Facendo sport di squadra","")))))</f>
        <v>Facendo sport di squadra</v>
      </c>
      <c r="O133" s="12" t="str">
        <f>(IF('Matrice Dati'!O133=1,"Timido",IF('Matrice Dati'!O133=2,"Socievole, amo stare con gli altri",IF('Matrice Dati'!O133=3,"Mi avvicino agli altri con paura ma poi mi trovo bene con loro",IF('Matrice Dati'!O133=4,"Non mi piace stare con gli altri","")))))</f>
        <v>Mi avvicino agli altri con paura ma poi mi trovo bene con loro</v>
      </c>
    </row>
    <row r="134" spans="1:15" x14ac:dyDescent="0.25">
      <c r="A134" s="18">
        <v>133</v>
      </c>
      <c r="B134" s="10" t="str">
        <f>'Matrice Dati'!B134</f>
        <v>I.C. Dante Di Nanni - Grugliasco</v>
      </c>
      <c r="C134" s="10">
        <f>'Matrice Dati'!C134</f>
        <v>2</v>
      </c>
      <c r="D134" s="10">
        <f>'Matrice Dati'!D134</f>
        <v>10</v>
      </c>
      <c r="E134" s="10" t="str">
        <f>'Matrice Dati'!E134</f>
        <v>Italiana</v>
      </c>
      <c r="F134" s="19" t="str">
        <f>(IF('Matrice Dati'!F134=1,"Una persona",IF('Matrice Dati'!F134=2,"Due persone",IF('Matrice Dati'!F134=3,"Tre persone",IF('Matrice Dati'!F134=4,"quattro o più persone","")))))</f>
        <v>quattro o più persone</v>
      </c>
      <c r="G134" s="10" t="str">
        <f>(IF('Matrice Dati'!G134=1,"Sono figlio unico",IF('Matrice Dati'!G134=2,"Ho un fratello/sorella",IF('Matrice Dati'!G134=3,"Ho due fratelli/sorelle",IF('Matrice Dati'!G134=4,"Più di tre","")))))</f>
        <v>Ho un fratello/sorella</v>
      </c>
      <c r="H134" s="12" t="str">
        <f>(IF('Matrice Dati'!H134=1,"Giocando con i compagni di classe",IF('Matrice Dati'!H134=2,"Giocando con i bambini delle altre classi",IF('Matrice Dati'!H134=3,"Da solo",IF('Matrice Dati'!H134=4,"","")))))</f>
        <v>Giocando con i compagni di classe</v>
      </c>
      <c r="I134" s="12" t="str">
        <f>(IF('Matrice Dati'!I134=1,"Giocare con i miei amici compagni di classe",IF('Matrice Dati'!I134=2,"Giocare con i miei amici",IF('Matrice Dati'!I134=3,"Giocare da solo",IF('Matrice Dati'!I134=4,"Stare con mamma e papà","")))))</f>
        <v>Stare con mamma e papà</v>
      </c>
      <c r="J134" s="12" t="str">
        <f>(IF('Matrice Dati'!J134=1,"Si, sempre",IF('Matrice Dati'!J134=2,"Spesso",IF('Matrice Dati'!J134=3,"A volte",IF('Matrice Dati'!J134=4,"Quasi mai",IF('Matrice Dati'!J134=5,"Mai",""))))))</f>
        <v>Spesso</v>
      </c>
      <c r="K134" s="12" t="str">
        <f>(IF('Matrice Dati'!K134=1,"Si, sempre",IF('Matrice Dati'!K134=2,"Spesso",IF('Matrice Dati'!K134=3,"A volte",IF('Matrice Dati'!K134=4,"Quasi mai",IF('Matrice Dati'!K134=5,"Mai",""))))))</f>
        <v>A volte</v>
      </c>
      <c r="L134" s="12" t="str">
        <f>(IF('Matrice Dati'!L134=1,"Il gruppo con cui solitamente gioco",IF('Matrice Dati'!L134=2,"Cambio il gruppo a seconda delle attività",IF('Matrice Dati'!L134=3,"Non mi piacciono le attività di gruppo",IF('Matrice Dati'!L134=4,"","")))))</f>
        <v>Il gruppo con cui solitamente gioco</v>
      </c>
      <c r="M134" s="12" t="str">
        <f>(IF('Matrice Dati'!M134=1,"Nessun amico",IF('Matrice Dati'!M134=2,"Un amico",IF('Matrice Dati'!M134=3,"Due amici",IF('Matrice Dati'!M134=4,"Tre o più amici","")))))</f>
        <v>Tre o più amici</v>
      </c>
      <c r="N134" s="12" t="str">
        <f>(IF('Matrice Dati'!N134=1,"Guardando la televisione da solo",IF('Matrice Dati'!N134=2,"Giocando con i miei amici/amiche",IF('Matrice Dati'!N134=3,"Facendo sport individuale",IF('Matrice Dati'!N134=4,"Facendo sport di squadra","")))))</f>
        <v>Guardando la televisione da solo</v>
      </c>
      <c r="O134" s="12" t="str">
        <f>(IF('Matrice Dati'!O134=1,"Timido",IF('Matrice Dati'!O134=2,"Socievole, amo stare con gli altri",IF('Matrice Dati'!O134=3,"Mi avvicino agli altri con paura ma poi mi trovo bene con loro",IF('Matrice Dati'!O134=4,"Non mi piace stare con gli altri","")))))</f>
        <v>Socievole, amo stare con gli altri</v>
      </c>
    </row>
    <row r="135" spans="1:15" x14ac:dyDescent="0.25">
      <c r="A135" s="18">
        <v>134</v>
      </c>
      <c r="B135" s="10" t="str">
        <f>'Matrice Dati'!B135</f>
        <v>I.C. Dante Di Nanni - Grugliasco</v>
      </c>
      <c r="C135" s="10">
        <f>'Matrice Dati'!C135</f>
        <v>2</v>
      </c>
      <c r="D135" s="10">
        <f>'Matrice Dati'!D135</f>
        <v>10</v>
      </c>
      <c r="E135" s="10" t="str">
        <f>'Matrice Dati'!E135</f>
        <v>Italiana</v>
      </c>
      <c r="F135" s="19" t="str">
        <f>(IF('Matrice Dati'!F135=1,"Una persona",IF('Matrice Dati'!F135=2,"Due persone",IF('Matrice Dati'!F135=3,"Tre persone",IF('Matrice Dati'!F135=4,"quattro o più persone","")))))</f>
        <v>quattro o più persone</v>
      </c>
      <c r="G135" s="10" t="str">
        <f>(IF('Matrice Dati'!G135=1,"Sono figlio unico",IF('Matrice Dati'!G135=2,"Ho un fratello/sorella",IF('Matrice Dati'!G135=3,"Ho due fratelli/sorelle",IF('Matrice Dati'!G135=4,"Più di tre","")))))</f>
        <v>Ho due fratelli/sorelle</v>
      </c>
      <c r="H135" s="12" t="str">
        <f>(IF('Matrice Dati'!H135=1,"Giocando con i compagni di classe",IF('Matrice Dati'!H135=2,"Giocando con i bambini delle altre classi",IF('Matrice Dati'!H135=3,"Da solo",IF('Matrice Dati'!H135=4,"","")))))</f>
        <v>Giocando con i compagni di classe</v>
      </c>
      <c r="I135" s="12" t="str">
        <f>(IF('Matrice Dati'!I135=1,"Giocare con i miei amici compagni di classe",IF('Matrice Dati'!I135=2,"Giocare con i miei amici",IF('Matrice Dati'!I135=3,"Giocare da solo",IF('Matrice Dati'!I135=4,"Stare con mamma e papà","")))))</f>
        <v>Giocare con i miei amici</v>
      </c>
      <c r="J135" s="12" t="str">
        <f>(IF('Matrice Dati'!J135=1,"Si, sempre",IF('Matrice Dati'!J135=2,"Spesso",IF('Matrice Dati'!J135=3,"A volte",IF('Matrice Dati'!J135=4,"Quasi mai",IF('Matrice Dati'!J135=5,"Mai",""))))))</f>
        <v>Si, sempre</v>
      </c>
      <c r="K135" s="12" t="str">
        <f>(IF('Matrice Dati'!K135=1,"Si, sempre",IF('Matrice Dati'!K135=2,"Spesso",IF('Matrice Dati'!K135=3,"A volte",IF('Matrice Dati'!K135=4,"Quasi mai",IF('Matrice Dati'!K135=5,"Mai",""))))))</f>
        <v>Quasi mai</v>
      </c>
      <c r="L135" s="12" t="str">
        <f>(IF('Matrice Dati'!L135=1,"Il gruppo con cui solitamente gioco",IF('Matrice Dati'!L135=2,"Cambio il gruppo a seconda delle attività",IF('Matrice Dati'!L135=3,"Non mi piacciono le attività di gruppo",IF('Matrice Dati'!L135=4,"","")))))</f>
        <v>Il gruppo con cui solitamente gioco</v>
      </c>
      <c r="M135" s="12" t="str">
        <f>(IF('Matrice Dati'!M135=1,"Nessun amico",IF('Matrice Dati'!M135=2,"Un amico",IF('Matrice Dati'!M135=3,"Due amici",IF('Matrice Dati'!M135=4,"Tre o più amici","")))))</f>
        <v>Tre o più amici</v>
      </c>
      <c r="N135" s="12" t="str">
        <f>(IF('Matrice Dati'!N135=1,"Guardando la televisione da solo",IF('Matrice Dati'!N135=2,"Giocando con i miei amici/amiche",IF('Matrice Dati'!N135=3,"Facendo sport individuale",IF('Matrice Dati'!N135=4,"Facendo sport di squadra","")))))</f>
        <v>Facendo sport di squadra</v>
      </c>
      <c r="O135" s="12" t="str">
        <f>(IF('Matrice Dati'!O135=1,"Timido",IF('Matrice Dati'!O135=2,"Socievole, amo stare con gli altri",IF('Matrice Dati'!O135=3,"Mi avvicino agli altri con paura ma poi mi trovo bene con loro",IF('Matrice Dati'!O135=4,"Non mi piace stare con gli altri","")))))</f>
        <v>Socievole, amo stare con gli altri</v>
      </c>
    </row>
    <row r="136" spans="1:15" x14ac:dyDescent="0.25">
      <c r="A136" s="18">
        <v>135</v>
      </c>
      <c r="B136" s="10" t="e">
        <f>'Matrice Dati'!#REF!</f>
        <v>#REF!</v>
      </c>
      <c r="C136" s="10" t="e">
        <f>'Matrice Dati'!#REF!</f>
        <v>#REF!</v>
      </c>
      <c r="D136" s="10" t="e">
        <f>'Matrice Dati'!#REF!</f>
        <v>#REF!</v>
      </c>
      <c r="E136" s="10" t="e">
        <f>'Matrice Dati'!#REF!</f>
        <v>#REF!</v>
      </c>
      <c r="F136" s="19" t="e">
        <f>(IF('Matrice Dati'!#REF!=1,"Una persona",IF('Matrice Dati'!#REF!=2,"Due persone",IF('Matrice Dati'!#REF!=3,"Tre persone",IF('Matrice Dati'!#REF!=4,"quattro o più persone","")))))</f>
        <v>#REF!</v>
      </c>
      <c r="G136" s="10" t="e">
        <f>(IF('Matrice Dati'!#REF!=1,"Sono figlio unico",IF('Matrice Dati'!#REF!=2,"Ho un fratello/sorella",IF('Matrice Dati'!#REF!=3,"Ho due fratelli/sorelle",IF('Matrice Dati'!#REF!=4,"Più di tre","")))))</f>
        <v>#REF!</v>
      </c>
      <c r="H136" s="12" t="e">
        <f>(IF('Matrice Dati'!#REF!=1,"Giocando con i compagni di classe",IF('Matrice Dati'!#REF!=2,"Giocando con i bambini delle altre classi",IF('Matrice Dati'!#REF!=3,"Da solo",IF('Matrice Dati'!#REF!=4,"","")))))</f>
        <v>#REF!</v>
      </c>
      <c r="I136" s="12" t="e">
        <f>(IF('Matrice Dati'!#REF!=1,"Giocare con i miei amici compagni di classe",IF('Matrice Dati'!#REF!=2,"Giocare con i miei amici",IF('Matrice Dati'!#REF!=3,"Giocare da solo",IF('Matrice Dati'!#REF!=4,"Stare con mamma e papà","")))))</f>
        <v>#REF!</v>
      </c>
      <c r="J136" s="12" t="e">
        <f>(IF('Matrice Dati'!#REF!=1,"Si, sempre",IF('Matrice Dati'!#REF!=2,"Spesso",IF('Matrice Dati'!#REF!=3,"A volte",IF('Matrice Dati'!#REF!=4,"Quasi mai",IF('Matrice Dati'!#REF!=5,"Mai",""))))))</f>
        <v>#REF!</v>
      </c>
      <c r="K136" s="12" t="e">
        <f>(IF('Matrice Dati'!#REF!=1,"Si, sempre",IF('Matrice Dati'!#REF!=2,"Spesso",IF('Matrice Dati'!#REF!=3,"A volte",IF('Matrice Dati'!#REF!=4,"Quasi mai",IF('Matrice Dati'!#REF!=5,"Mai",""))))))</f>
        <v>#REF!</v>
      </c>
      <c r="L136" s="12" t="e">
        <f>(IF('Matrice Dati'!#REF!=1,"Il gruppo con cui solitamente gioco",IF('Matrice Dati'!#REF!=2,"Cambio il gruppo a seconda delle attività",IF('Matrice Dati'!#REF!=3,"Non mi piacciono le attività di gruppo",IF('Matrice Dati'!#REF!=4,"","")))))</f>
        <v>#REF!</v>
      </c>
      <c r="M136" s="12" t="e">
        <f>(IF('Matrice Dati'!#REF!=1,"Nessun amico",IF('Matrice Dati'!#REF!=2,"Un amico",IF('Matrice Dati'!#REF!=3,"Due amici",IF('Matrice Dati'!#REF!=4,"Tre o più amici","")))))</f>
        <v>#REF!</v>
      </c>
      <c r="N136" s="12" t="e">
        <f>(IF('Matrice Dati'!#REF!=1,"Guardando la televisione da solo",IF('Matrice Dati'!#REF!=2,"Giocando con i miei amici/amiche",IF('Matrice Dati'!#REF!=3,"Facendo sport individuale",IF('Matrice Dati'!#REF!=4,"Facendo sport di squadra","")))))</f>
        <v>#REF!</v>
      </c>
      <c r="O136" s="12" t="e">
        <f>(IF('Matrice Dati'!#REF!=1,"Timido",IF('Matrice Dati'!#REF!=2,"Socievole, amo stare con gli altri",IF('Matrice Dati'!#REF!=3,"Mi avvicino agli altri con paura ma poi mi trovo bene con loro",IF('Matrice Dati'!#REF!=4,"Non mi piace stare con gli altri","")))))</f>
        <v>#REF!</v>
      </c>
    </row>
    <row r="137" spans="1:15" x14ac:dyDescent="0.25">
      <c r="A137" s="18">
        <v>136</v>
      </c>
      <c r="B137" s="10" t="e">
        <f>'Matrice Dati'!#REF!</f>
        <v>#REF!</v>
      </c>
      <c r="C137" s="10" t="e">
        <f>'Matrice Dati'!#REF!</f>
        <v>#REF!</v>
      </c>
      <c r="D137" s="10" t="e">
        <f>'Matrice Dati'!#REF!</f>
        <v>#REF!</v>
      </c>
      <c r="E137" s="10" t="e">
        <f>'Matrice Dati'!#REF!</f>
        <v>#REF!</v>
      </c>
      <c r="F137" s="19" t="e">
        <f>(IF('Matrice Dati'!#REF!=1,"Una persona",IF('Matrice Dati'!#REF!=2,"Due persone",IF('Matrice Dati'!#REF!=3,"Tre persone",IF('Matrice Dati'!#REF!=4,"quattro o più persone","")))))</f>
        <v>#REF!</v>
      </c>
      <c r="G137" s="10" t="e">
        <f>(IF('Matrice Dati'!#REF!=1,"Sono figlio unico",IF('Matrice Dati'!#REF!=2,"Ho un fratello/sorella",IF('Matrice Dati'!#REF!=3,"Ho due fratelli/sorelle",IF('Matrice Dati'!#REF!=4,"Più di tre","")))))</f>
        <v>#REF!</v>
      </c>
      <c r="H137" s="12" t="e">
        <f>(IF('Matrice Dati'!#REF!=1,"Giocando con i compagni di classe",IF('Matrice Dati'!#REF!=2,"Giocando con i bambini delle altre classi",IF('Matrice Dati'!#REF!=3,"Da solo",IF('Matrice Dati'!#REF!=4,"","")))))</f>
        <v>#REF!</v>
      </c>
      <c r="I137" s="12" t="e">
        <f>(IF('Matrice Dati'!#REF!=1,"Giocare con i miei amici compagni di classe",IF('Matrice Dati'!#REF!=2,"Giocare con i miei amici",IF('Matrice Dati'!#REF!=3,"Giocare da solo",IF('Matrice Dati'!#REF!=4,"Stare con mamma e papà","")))))</f>
        <v>#REF!</v>
      </c>
      <c r="J137" s="12" t="e">
        <f>(IF('Matrice Dati'!#REF!=1,"Si, sempre",IF('Matrice Dati'!#REF!=2,"Spesso",IF('Matrice Dati'!#REF!=3,"A volte",IF('Matrice Dati'!#REF!=4,"Quasi mai",IF('Matrice Dati'!#REF!=5,"Mai",""))))))</f>
        <v>#REF!</v>
      </c>
      <c r="K137" s="12" t="e">
        <f>(IF('Matrice Dati'!#REF!=1,"Si, sempre",IF('Matrice Dati'!#REF!=2,"Spesso",IF('Matrice Dati'!#REF!=3,"A volte",IF('Matrice Dati'!#REF!=4,"Quasi mai",IF('Matrice Dati'!#REF!=5,"Mai",""))))))</f>
        <v>#REF!</v>
      </c>
      <c r="L137" s="12" t="e">
        <f>(IF('Matrice Dati'!#REF!=1,"Il gruppo con cui solitamente gioco",IF('Matrice Dati'!#REF!=2,"Cambio il gruppo a seconda delle attività",IF('Matrice Dati'!#REF!=3,"Non mi piacciono le attività di gruppo",IF('Matrice Dati'!#REF!=4,"","")))))</f>
        <v>#REF!</v>
      </c>
      <c r="M137" s="12" t="e">
        <f>(IF('Matrice Dati'!#REF!=1,"Nessun amico",IF('Matrice Dati'!#REF!=2,"Un amico",IF('Matrice Dati'!#REF!=3,"Due amici",IF('Matrice Dati'!#REF!=4,"Tre o più amici","")))))</f>
        <v>#REF!</v>
      </c>
      <c r="N137" s="12" t="e">
        <f>(IF('Matrice Dati'!#REF!=1,"Guardando la televisione da solo",IF('Matrice Dati'!#REF!=2,"Giocando con i miei amici/amiche",IF('Matrice Dati'!#REF!=3,"Facendo sport individuale",IF('Matrice Dati'!#REF!=4,"Facendo sport di squadra","")))))</f>
        <v>#REF!</v>
      </c>
      <c r="O137" s="12" t="e">
        <f>(IF('Matrice Dati'!#REF!=1,"Timido",IF('Matrice Dati'!#REF!=2,"Socievole, amo stare con gli altri",IF('Matrice Dati'!#REF!=3,"Mi avvicino agli altri con paura ma poi mi trovo bene con loro",IF('Matrice Dati'!#REF!=4,"Non mi piace stare con gli altri","")))))</f>
        <v>#REF!</v>
      </c>
    </row>
    <row r="138" spans="1:15" x14ac:dyDescent="0.25">
      <c r="A138" s="18">
        <v>137</v>
      </c>
      <c r="B138" s="10" t="e">
        <f>'Matrice Dati'!#REF!</f>
        <v>#REF!</v>
      </c>
      <c r="C138" s="10" t="e">
        <f>'Matrice Dati'!#REF!</f>
        <v>#REF!</v>
      </c>
      <c r="D138" s="10" t="e">
        <f>'Matrice Dati'!#REF!</f>
        <v>#REF!</v>
      </c>
      <c r="E138" s="10" t="e">
        <f>'Matrice Dati'!#REF!</f>
        <v>#REF!</v>
      </c>
      <c r="F138" s="19" t="e">
        <f>(IF('Matrice Dati'!#REF!=1,"Una persona",IF('Matrice Dati'!#REF!=2,"Due persone",IF('Matrice Dati'!#REF!=3,"Tre persone",IF('Matrice Dati'!#REF!=4,"quattro o più persone","")))))</f>
        <v>#REF!</v>
      </c>
      <c r="G138" s="10" t="e">
        <f>(IF('Matrice Dati'!#REF!=1,"Sono figlio unico",IF('Matrice Dati'!#REF!=2,"Ho un fratello/sorella",IF('Matrice Dati'!#REF!=3,"Ho due fratelli/sorelle",IF('Matrice Dati'!#REF!=4,"Più di tre","")))))</f>
        <v>#REF!</v>
      </c>
      <c r="H138" s="12" t="e">
        <f>(IF('Matrice Dati'!#REF!=1,"Giocando con i compagni di classe",IF('Matrice Dati'!#REF!=2,"Giocando con i bambini delle altre classi",IF('Matrice Dati'!#REF!=3,"Da solo",IF('Matrice Dati'!#REF!=4,"","")))))</f>
        <v>#REF!</v>
      </c>
      <c r="I138" s="12" t="e">
        <f>(IF('Matrice Dati'!#REF!=1,"Giocare con i miei amici compagni di classe",IF('Matrice Dati'!#REF!=2,"Giocare con i miei amici",IF('Matrice Dati'!#REF!=3,"Giocare da solo",IF('Matrice Dati'!#REF!=4,"Stare con mamma e papà","")))))</f>
        <v>#REF!</v>
      </c>
      <c r="J138" s="12" t="e">
        <f>(IF('Matrice Dati'!#REF!=1,"Si, sempre",IF('Matrice Dati'!#REF!=2,"Spesso",IF('Matrice Dati'!#REF!=3,"A volte",IF('Matrice Dati'!#REF!=4,"Quasi mai",IF('Matrice Dati'!#REF!=5,"Mai",""))))))</f>
        <v>#REF!</v>
      </c>
      <c r="K138" s="12" t="e">
        <f>(IF('Matrice Dati'!#REF!=1,"Si, sempre",IF('Matrice Dati'!#REF!=2,"Spesso",IF('Matrice Dati'!#REF!=3,"A volte",IF('Matrice Dati'!#REF!=4,"Quasi mai",IF('Matrice Dati'!#REF!=5,"Mai",""))))))</f>
        <v>#REF!</v>
      </c>
      <c r="L138" s="12" t="e">
        <f>(IF('Matrice Dati'!#REF!=1,"Il gruppo con cui solitamente gioco",IF('Matrice Dati'!#REF!=2,"Cambio il gruppo a seconda delle attività",IF('Matrice Dati'!#REF!=3,"Non mi piacciono le attività di gruppo",IF('Matrice Dati'!#REF!=4,"","")))))</f>
        <v>#REF!</v>
      </c>
      <c r="M138" s="12" t="e">
        <f>(IF('Matrice Dati'!#REF!=1,"Nessun amico",IF('Matrice Dati'!#REF!=2,"Un amico",IF('Matrice Dati'!#REF!=3,"Due amici",IF('Matrice Dati'!#REF!=4,"Tre o più amici","")))))</f>
        <v>#REF!</v>
      </c>
      <c r="N138" s="12" t="e">
        <f>(IF('Matrice Dati'!#REF!=1,"Guardando la televisione da solo",IF('Matrice Dati'!#REF!=2,"Giocando con i miei amici/amiche",IF('Matrice Dati'!#REF!=3,"Facendo sport individuale",IF('Matrice Dati'!#REF!=4,"Facendo sport di squadra","")))))</f>
        <v>#REF!</v>
      </c>
      <c r="O138" s="12" t="e">
        <f>(IF('Matrice Dati'!#REF!=1,"Timido",IF('Matrice Dati'!#REF!=2,"Socievole, amo stare con gli altri",IF('Matrice Dati'!#REF!=3,"Mi avvicino agli altri con paura ma poi mi trovo bene con loro",IF('Matrice Dati'!#REF!=4,"Non mi piace stare con gli altri","")))))</f>
        <v>#REF!</v>
      </c>
    </row>
    <row r="139" spans="1:15" x14ac:dyDescent="0.25">
      <c r="A139" s="18">
        <v>138</v>
      </c>
      <c r="B139" s="10" t="e">
        <f>'Matrice Dati'!#REF!</f>
        <v>#REF!</v>
      </c>
      <c r="C139" s="10" t="e">
        <f>'Matrice Dati'!#REF!</f>
        <v>#REF!</v>
      </c>
      <c r="D139" s="10" t="e">
        <f>'Matrice Dati'!#REF!</f>
        <v>#REF!</v>
      </c>
      <c r="E139" s="10" t="e">
        <f>'Matrice Dati'!#REF!</f>
        <v>#REF!</v>
      </c>
      <c r="F139" s="19" t="e">
        <f>(IF('Matrice Dati'!#REF!=1,"Una persona",IF('Matrice Dati'!#REF!=2,"Due persone",IF('Matrice Dati'!#REF!=3,"Tre persone",IF('Matrice Dati'!#REF!=4,"quattro o più persone","")))))</f>
        <v>#REF!</v>
      </c>
      <c r="G139" s="10" t="e">
        <f>(IF('Matrice Dati'!#REF!=1,"Sono figlio unico",IF('Matrice Dati'!#REF!=2,"Ho un fratello/sorella",IF('Matrice Dati'!#REF!=3,"Ho due fratelli/sorelle",IF('Matrice Dati'!#REF!=4,"Più di tre","")))))</f>
        <v>#REF!</v>
      </c>
      <c r="H139" s="12" t="e">
        <f>(IF('Matrice Dati'!#REF!=1,"Giocando con i compagni di classe",IF('Matrice Dati'!#REF!=2,"Giocando con i bambini delle altre classi",IF('Matrice Dati'!#REF!=3,"Da solo",IF('Matrice Dati'!#REF!=4,"","")))))</f>
        <v>#REF!</v>
      </c>
      <c r="I139" s="12" t="e">
        <f>(IF('Matrice Dati'!#REF!=1,"Giocare con i miei amici compagni di classe",IF('Matrice Dati'!#REF!=2,"Giocare con i miei amici",IF('Matrice Dati'!#REF!=3,"Giocare da solo",IF('Matrice Dati'!#REF!=4,"Stare con mamma e papà","")))))</f>
        <v>#REF!</v>
      </c>
      <c r="J139" s="12" t="e">
        <f>(IF('Matrice Dati'!#REF!=1,"Si, sempre",IF('Matrice Dati'!#REF!=2,"Spesso",IF('Matrice Dati'!#REF!=3,"A volte",IF('Matrice Dati'!#REF!=4,"Quasi mai",IF('Matrice Dati'!#REF!=5,"Mai",""))))))</f>
        <v>#REF!</v>
      </c>
      <c r="K139" s="12" t="e">
        <f>(IF('Matrice Dati'!#REF!=1,"Si, sempre",IF('Matrice Dati'!#REF!=2,"Spesso",IF('Matrice Dati'!#REF!=3,"A volte",IF('Matrice Dati'!#REF!=4,"Quasi mai",IF('Matrice Dati'!#REF!=5,"Mai",""))))))</f>
        <v>#REF!</v>
      </c>
      <c r="L139" s="12" t="e">
        <f>(IF('Matrice Dati'!#REF!=1,"Il gruppo con cui solitamente gioco",IF('Matrice Dati'!#REF!=2,"Cambio il gruppo a seconda delle attività",IF('Matrice Dati'!#REF!=3,"Non mi piacciono le attività di gruppo",IF('Matrice Dati'!#REF!=4,"","")))))</f>
        <v>#REF!</v>
      </c>
      <c r="M139" s="12" t="e">
        <f>(IF('Matrice Dati'!#REF!=1,"Nessun amico",IF('Matrice Dati'!#REF!=2,"Un amico",IF('Matrice Dati'!#REF!=3,"Due amici",IF('Matrice Dati'!#REF!=4,"Tre o più amici","")))))</f>
        <v>#REF!</v>
      </c>
      <c r="N139" s="12" t="e">
        <f>(IF('Matrice Dati'!#REF!=1,"Guardando la televisione da solo",IF('Matrice Dati'!#REF!=2,"Giocando con i miei amici/amiche",IF('Matrice Dati'!#REF!=3,"Facendo sport individuale",IF('Matrice Dati'!#REF!=4,"Facendo sport di squadra","")))))</f>
        <v>#REF!</v>
      </c>
      <c r="O139" s="12" t="e">
        <f>(IF('Matrice Dati'!#REF!=1,"Timido",IF('Matrice Dati'!#REF!=2,"Socievole, amo stare con gli altri",IF('Matrice Dati'!#REF!=3,"Mi avvicino agli altri con paura ma poi mi trovo bene con loro",IF('Matrice Dati'!#REF!=4,"Non mi piace stare con gli altri","")))))</f>
        <v>#REF!</v>
      </c>
    </row>
    <row r="140" spans="1:15" x14ac:dyDescent="0.25">
      <c r="A140" s="18">
        <v>139</v>
      </c>
      <c r="B140" s="10" t="e">
        <f>'Matrice Dati'!#REF!</f>
        <v>#REF!</v>
      </c>
      <c r="C140" s="10" t="e">
        <f>'Matrice Dati'!#REF!</f>
        <v>#REF!</v>
      </c>
      <c r="D140" s="10" t="e">
        <f>'Matrice Dati'!#REF!</f>
        <v>#REF!</v>
      </c>
      <c r="E140" s="10" t="e">
        <f>'Matrice Dati'!#REF!</f>
        <v>#REF!</v>
      </c>
      <c r="F140" s="19" t="e">
        <f>(IF('Matrice Dati'!#REF!=1,"Una persona",IF('Matrice Dati'!#REF!=2,"Due persone",IF('Matrice Dati'!#REF!=3,"Tre persone",IF('Matrice Dati'!#REF!=4,"quattro o più persone","")))))</f>
        <v>#REF!</v>
      </c>
      <c r="G140" s="10" t="e">
        <f>(IF('Matrice Dati'!#REF!=1,"Sono figlio unico",IF('Matrice Dati'!#REF!=2,"Ho un fratello/sorella",IF('Matrice Dati'!#REF!=3,"Ho due fratelli/sorelle",IF('Matrice Dati'!#REF!=4,"Più di tre","")))))</f>
        <v>#REF!</v>
      </c>
      <c r="H140" s="12" t="e">
        <f>(IF('Matrice Dati'!#REF!=1,"Giocando con i compagni di classe",IF('Matrice Dati'!#REF!=2,"Giocando con i bambini delle altre classi",IF('Matrice Dati'!#REF!=3,"Da solo",IF('Matrice Dati'!#REF!=4,"","")))))</f>
        <v>#REF!</v>
      </c>
      <c r="I140" s="12" t="e">
        <f>(IF('Matrice Dati'!#REF!=1,"Giocare con i miei amici compagni di classe",IF('Matrice Dati'!#REF!=2,"Giocare con i miei amici",IF('Matrice Dati'!#REF!=3,"Giocare da solo",IF('Matrice Dati'!#REF!=4,"Stare con mamma e papà","")))))</f>
        <v>#REF!</v>
      </c>
      <c r="J140" s="12" t="e">
        <f>(IF('Matrice Dati'!#REF!=1,"Si, sempre",IF('Matrice Dati'!#REF!=2,"Spesso",IF('Matrice Dati'!#REF!=3,"A volte",IF('Matrice Dati'!#REF!=4,"Quasi mai",IF('Matrice Dati'!#REF!=5,"Mai",""))))))</f>
        <v>#REF!</v>
      </c>
      <c r="K140" s="12" t="e">
        <f>(IF('Matrice Dati'!#REF!=1,"Si, sempre",IF('Matrice Dati'!#REF!=2,"Spesso",IF('Matrice Dati'!#REF!=3,"A volte",IF('Matrice Dati'!#REF!=4,"Quasi mai",IF('Matrice Dati'!#REF!=5,"Mai",""))))))</f>
        <v>#REF!</v>
      </c>
      <c r="L140" s="12" t="e">
        <f>(IF('Matrice Dati'!#REF!=1,"Il gruppo con cui solitamente gioco",IF('Matrice Dati'!#REF!=2,"Cambio il gruppo a seconda delle attività",IF('Matrice Dati'!#REF!=3,"Non mi piacciono le attività di gruppo",IF('Matrice Dati'!#REF!=4,"","")))))</f>
        <v>#REF!</v>
      </c>
      <c r="M140" s="12" t="e">
        <f>(IF('Matrice Dati'!#REF!=1,"Nessun amico",IF('Matrice Dati'!#REF!=2,"Un amico",IF('Matrice Dati'!#REF!=3,"Due amici",IF('Matrice Dati'!#REF!=4,"Tre o più amici","")))))</f>
        <v>#REF!</v>
      </c>
      <c r="N140" s="12" t="e">
        <f>(IF('Matrice Dati'!#REF!=1,"Guardando la televisione da solo",IF('Matrice Dati'!#REF!=2,"Giocando con i miei amici/amiche",IF('Matrice Dati'!#REF!=3,"Facendo sport individuale",IF('Matrice Dati'!#REF!=4,"Facendo sport di squadra","")))))</f>
        <v>#REF!</v>
      </c>
      <c r="O140" s="12" t="e">
        <f>(IF('Matrice Dati'!#REF!=1,"Timido",IF('Matrice Dati'!#REF!=2,"Socievole, amo stare con gli altri",IF('Matrice Dati'!#REF!=3,"Mi avvicino agli altri con paura ma poi mi trovo bene con loro",IF('Matrice Dati'!#REF!=4,"Non mi piace stare con gli altri","")))))</f>
        <v>#REF!</v>
      </c>
    </row>
    <row r="141" spans="1:15" x14ac:dyDescent="0.25">
      <c r="A141" s="18">
        <v>140</v>
      </c>
      <c r="B141" s="10" t="e">
        <f>'Matrice Dati'!#REF!</f>
        <v>#REF!</v>
      </c>
      <c r="C141" s="10" t="e">
        <f>'Matrice Dati'!#REF!</f>
        <v>#REF!</v>
      </c>
      <c r="D141" s="10" t="e">
        <f>'Matrice Dati'!#REF!</f>
        <v>#REF!</v>
      </c>
      <c r="E141" s="10" t="e">
        <f>'Matrice Dati'!#REF!</f>
        <v>#REF!</v>
      </c>
      <c r="F141" s="19" t="e">
        <f>(IF('Matrice Dati'!#REF!=1,"Una persona",IF('Matrice Dati'!#REF!=2,"Due persone",IF('Matrice Dati'!#REF!=3,"Tre persone",IF('Matrice Dati'!#REF!=4,"quattro o più persone","")))))</f>
        <v>#REF!</v>
      </c>
      <c r="G141" s="10" t="e">
        <f>(IF('Matrice Dati'!#REF!=1,"Sono figlio unico",IF('Matrice Dati'!#REF!=2,"Ho un fratello/sorella",IF('Matrice Dati'!#REF!=3,"Ho due fratelli/sorelle",IF('Matrice Dati'!#REF!=4,"Più di tre","")))))</f>
        <v>#REF!</v>
      </c>
      <c r="H141" s="12" t="e">
        <f>(IF('Matrice Dati'!#REF!=1,"Giocando con i compagni di classe",IF('Matrice Dati'!#REF!=2,"Giocando con i bambini delle altre classi",IF('Matrice Dati'!#REF!=3,"Da solo",IF('Matrice Dati'!#REF!=4,"","")))))</f>
        <v>#REF!</v>
      </c>
      <c r="I141" s="12" t="e">
        <f>(IF('Matrice Dati'!#REF!=1,"Giocare con i miei amici compagni di classe",IF('Matrice Dati'!#REF!=2,"Giocare con i miei amici",IF('Matrice Dati'!#REF!=3,"Giocare da solo",IF('Matrice Dati'!#REF!=4,"Stare con mamma e papà","")))))</f>
        <v>#REF!</v>
      </c>
      <c r="J141" s="12" t="e">
        <f>(IF('Matrice Dati'!#REF!=1,"Si, sempre",IF('Matrice Dati'!#REF!=2,"Spesso",IF('Matrice Dati'!#REF!=3,"A volte",IF('Matrice Dati'!#REF!=4,"Quasi mai",IF('Matrice Dati'!#REF!=5,"Mai",""))))))</f>
        <v>#REF!</v>
      </c>
      <c r="K141" s="12" t="e">
        <f>(IF('Matrice Dati'!#REF!=1,"Si, sempre",IF('Matrice Dati'!#REF!=2,"Spesso",IF('Matrice Dati'!#REF!=3,"A volte",IF('Matrice Dati'!#REF!=4,"Quasi mai",IF('Matrice Dati'!#REF!=5,"Mai",""))))))</f>
        <v>#REF!</v>
      </c>
      <c r="L141" s="12" t="e">
        <f>(IF('Matrice Dati'!#REF!=1,"Il gruppo con cui solitamente gioco",IF('Matrice Dati'!#REF!=2,"Cambio il gruppo a seconda delle attività",IF('Matrice Dati'!#REF!=3,"Non mi piacciono le attività di gruppo",IF('Matrice Dati'!#REF!=4,"","")))))</f>
        <v>#REF!</v>
      </c>
      <c r="M141" s="12" t="e">
        <f>(IF('Matrice Dati'!#REF!=1,"Nessun amico",IF('Matrice Dati'!#REF!=2,"Un amico",IF('Matrice Dati'!#REF!=3,"Due amici",IF('Matrice Dati'!#REF!=4,"Tre o più amici","")))))</f>
        <v>#REF!</v>
      </c>
      <c r="N141" s="12" t="e">
        <f>(IF('Matrice Dati'!#REF!=1,"Guardando la televisione da solo",IF('Matrice Dati'!#REF!=2,"Giocando con i miei amici/amiche",IF('Matrice Dati'!#REF!=3,"Facendo sport individuale",IF('Matrice Dati'!#REF!=4,"Facendo sport di squadra","")))))</f>
        <v>#REF!</v>
      </c>
      <c r="O141" s="12" t="e">
        <f>(IF('Matrice Dati'!#REF!=1,"Timido",IF('Matrice Dati'!#REF!=2,"Socievole, amo stare con gli altri",IF('Matrice Dati'!#REF!=3,"Mi avvicino agli altri con paura ma poi mi trovo bene con loro",IF('Matrice Dati'!#REF!=4,"Non mi piace stare con gli altri","")))))</f>
        <v>#REF!</v>
      </c>
    </row>
    <row r="142" spans="1:15" x14ac:dyDescent="0.25">
      <c r="F142" s="19" t="str">
        <f>(IF('Matrice Dati'!F136=1,"Una persona",IF('Matrice Dati'!F136=2,"Due persone",IF('Matrice Dati'!F136=3,"Tre persone",IF('Matrice Dati'!F136=4,"quattro o più persone","")))))</f>
        <v/>
      </c>
      <c r="G142" s="10" t="str">
        <f>(IF('Matrice Dati'!G136=1,"Sono figlio unico",IF('Matrice Dati'!G136=2,"Ho un fratello/sorella",IF('Matrice Dati'!G136=3,"Ho due fratelli/sorelle",IF('Matrice Dati'!G136=4,"Più di tre","")))))</f>
        <v/>
      </c>
      <c r="H142" s="12" t="str">
        <f>(IF('Matrice Dati'!H136=1,"Giocando con i compagni di classe",IF('Matrice Dati'!H136=2,"Giocando con i bambini delle altre classi",IF('Matrice Dati'!H136=3,"Da solo",IF('Matrice Dati'!H136=4,"","")))))</f>
        <v/>
      </c>
      <c r="I142" s="12" t="str">
        <f>(IF('Matrice Dati'!I136=1,"Giocare con i miei amici compagni di classe",IF('Matrice Dati'!I136=2,"Giocare con i miei amici",IF('Matrice Dati'!I136=3,"Giocare da solo",IF('Matrice Dati'!I136=4,"Stare con mamma e papà","")))))</f>
        <v/>
      </c>
      <c r="J142" s="12" t="str">
        <f>(IF('Matrice Dati'!J136=1,"Si, sempre",IF('Matrice Dati'!J136=2,"Spesso",IF('Matrice Dati'!J136=3,"A volte",IF('Matrice Dati'!J136=4,"Quasi mai",IF('Matrice Dati'!J136=5,"Mai",""))))))</f>
        <v/>
      </c>
      <c r="K142" s="12" t="str">
        <f>(IF('Matrice Dati'!K136=1,"Si, sempre",IF('Matrice Dati'!K136=2,"Spesso",IF('Matrice Dati'!K136=3,"A volte",IF('Matrice Dati'!K136=4,"Quasi mai",IF('Matrice Dati'!K136=5,"Mai",""))))))</f>
        <v/>
      </c>
      <c r="L142" s="12" t="str">
        <f>(IF('Matrice Dati'!L136=1,"Il gruppo con cui solitamente gioco",IF('Matrice Dati'!L136=2,"Cambio il gruppo a seconda delle attività",IF('Matrice Dati'!L136=3,"Non mi piacciono le attività di gruppo",IF('Matrice Dati'!L136=4,"","")))))</f>
        <v/>
      </c>
      <c r="M142" s="12" t="str">
        <f>(IF('Matrice Dati'!M136=1,"Nessun amico",IF('Matrice Dati'!M136=2,"Un amico",IF('Matrice Dati'!M136=3,"Due amici",IF('Matrice Dati'!M136=4,"Tre o più amici","")))))</f>
        <v/>
      </c>
      <c r="N142" s="12" t="str">
        <f>(IF('Matrice Dati'!N136=1,"Guardando la televisione da solo",IF('Matrice Dati'!N136=2,"Giocando con i miei amici/amiche",IF('Matrice Dati'!N136=3,"Facendo sport individuale",IF('Matrice Dati'!N136=4,"Facendo sport di squadra","")))))</f>
        <v/>
      </c>
      <c r="O142" s="12" t="str">
        <f>(IF('Matrice Dati'!O136=1,"Timido",IF('Matrice Dati'!O136=2,"Socievole, amo stare con gli altri",IF('Matrice Dati'!O136=3,"Mi avvicino agli altri con paura ma poi mi trovo bene con loro",IF('Matrice Dati'!O136=4,"Non mi piace stare con gli altri","")))))</f>
        <v/>
      </c>
    </row>
    <row r="143" spans="1:15" x14ac:dyDescent="0.25">
      <c r="F143" s="19" t="str">
        <f>(IF('Matrice Dati'!F137=1,"Una persona",IF('Matrice Dati'!F137=2,"Due persone",IF('Matrice Dati'!F137=3,"Tre persone",IF('Matrice Dati'!F137=4,"quattro o più persone","")))))</f>
        <v/>
      </c>
      <c r="G143" s="10" t="str">
        <f>(IF('Matrice Dati'!G137=1,"Sono figlio unico",IF('Matrice Dati'!G137=2,"Ho un fratello/sorella",IF('Matrice Dati'!G137=3,"Ho due fratelli/sorelle",IF('Matrice Dati'!G137=4,"Più di tre","")))))</f>
        <v/>
      </c>
      <c r="H143" s="12" t="str">
        <f>(IF('Matrice Dati'!H137=1,"Giocando con i compagni di classe",IF('Matrice Dati'!H137=2,"Giocando con i bambini delle altre classi",IF('Matrice Dati'!H137=3,"Da solo",IF('Matrice Dati'!H137=4,"","")))))</f>
        <v/>
      </c>
      <c r="I143" s="12" t="str">
        <f>(IF('Matrice Dati'!I137=1,"Giocare con i miei amici compagni di classe",IF('Matrice Dati'!I137=2,"Giocare con i miei amici",IF('Matrice Dati'!I137=3,"Giocare da solo",IF('Matrice Dati'!I137=4,"Stare con mamma e papà","")))))</f>
        <v/>
      </c>
      <c r="J143" s="12" t="str">
        <f>(IF('Matrice Dati'!J137=1,"Si, sempre",IF('Matrice Dati'!J137=2,"Spesso",IF('Matrice Dati'!J137=3,"A volte",IF('Matrice Dati'!J137=4,"Quasi mai",IF('Matrice Dati'!J137=5,"Mai",""))))))</f>
        <v/>
      </c>
      <c r="K143" s="12" t="str">
        <f>(IF('Matrice Dati'!K137=1,"Si, sempre",IF('Matrice Dati'!K137=2,"Spesso",IF('Matrice Dati'!K137=3,"A volte",IF('Matrice Dati'!K137=4,"Quasi mai",IF('Matrice Dati'!K137=5,"Mai",""))))))</f>
        <v/>
      </c>
      <c r="L143" s="12" t="str">
        <f>(IF('Matrice Dati'!L137=1,"Il gruppo con cui solitamente gioco",IF('Matrice Dati'!L137=2,"Cambio il gruppo a seconda delle attività",IF('Matrice Dati'!L137=3,"Non mi piacciono le attività di gruppo",IF('Matrice Dati'!L137=4,"","")))))</f>
        <v/>
      </c>
      <c r="M143" s="12" t="str">
        <f>(IF('Matrice Dati'!M137=1,"Nessun amico",IF('Matrice Dati'!M137=2,"Un amico",IF('Matrice Dati'!M137=3,"Due amici",IF('Matrice Dati'!M137=4,"Tre o più amici","")))))</f>
        <v/>
      </c>
      <c r="N143" s="12" t="str">
        <f>(IF('Matrice Dati'!N137=1,"Guardando la televisione da solo",IF('Matrice Dati'!N137=2,"Giocando con i miei amici/amiche",IF('Matrice Dati'!N137=3,"Facendo sport individuale",IF('Matrice Dati'!N137=4,"Facendo sport di squadra","")))))</f>
        <v/>
      </c>
      <c r="O143" s="12" t="str">
        <f>(IF('Matrice Dati'!O137=1,"Timido",IF('Matrice Dati'!O137=2,"Socievole, amo stare con gli altri",IF('Matrice Dati'!O137=3,"Mi avvicino agli altri con paura ma poi mi trovo bene con loro",IF('Matrice Dati'!O137=4,"Non mi piace stare con gli altri","")))))</f>
        <v/>
      </c>
    </row>
    <row r="144" spans="1:15" x14ac:dyDescent="0.25">
      <c r="F144" s="19" t="str">
        <f>(IF('Matrice Dati'!F138=1,"Una persona",IF('Matrice Dati'!F138=2,"Due persone",IF('Matrice Dati'!F138=3,"Tre persone",IF('Matrice Dati'!F138=4,"quattro o più persone","")))))</f>
        <v/>
      </c>
      <c r="G144" s="10" t="str">
        <f>(IF('Matrice Dati'!G138=1,"Sono figlio unico",IF('Matrice Dati'!G138=2,"Ho un fratello/sorella",IF('Matrice Dati'!G138=3,"Ho due fratelli/sorelle",IF('Matrice Dati'!G138=4,"Più di tre","")))))</f>
        <v/>
      </c>
      <c r="H144" s="12" t="str">
        <f>(IF('Matrice Dati'!H138=1,"Giocando con i compagni di classe",IF('Matrice Dati'!H138=2,"Giocando con i bambini delle altre classi",IF('Matrice Dati'!H138=3,"Da solo",IF('Matrice Dati'!H138=4,"","")))))</f>
        <v/>
      </c>
      <c r="I144" s="12" t="str">
        <f>(IF('Matrice Dati'!I138=1,"Giocare con i miei amici compagni di classe",IF('Matrice Dati'!I138=2,"Giocare con i miei amici",IF('Matrice Dati'!I138=3,"Giocare da solo",IF('Matrice Dati'!I138=4,"Stare con mamma e papà","")))))</f>
        <v/>
      </c>
      <c r="J144" s="12" t="str">
        <f>(IF('Matrice Dati'!J138=1,"Si, sempre",IF('Matrice Dati'!J138=2,"Spesso",IF('Matrice Dati'!J138=3,"A volte",IF('Matrice Dati'!J138=4,"Quasi mai",IF('Matrice Dati'!J138=5,"Mai",""))))))</f>
        <v/>
      </c>
      <c r="K144" s="12" t="str">
        <f>(IF('Matrice Dati'!K138=1,"Si, sempre",IF('Matrice Dati'!K138=2,"Spesso",IF('Matrice Dati'!K138=3,"A volte",IF('Matrice Dati'!K138=4,"Quasi mai",IF('Matrice Dati'!K138=5,"Mai",""))))))</f>
        <v/>
      </c>
      <c r="L144" s="12" t="str">
        <f>(IF('Matrice Dati'!L138=1,"Il gruppo con cui solitamente gioco",IF('Matrice Dati'!L138=2,"Cambio il gruppo a seconda delle attività",IF('Matrice Dati'!L138=3,"Non mi piacciono le attività di gruppo",IF('Matrice Dati'!L138=4,"","")))))</f>
        <v/>
      </c>
      <c r="M144" s="12" t="str">
        <f>(IF('Matrice Dati'!M138=1,"Nessun amico",IF('Matrice Dati'!M138=2,"Un amico",IF('Matrice Dati'!M138=3,"Due amici",IF('Matrice Dati'!M138=4,"Tre o più amici","")))))</f>
        <v/>
      </c>
      <c r="N144" s="12" t="str">
        <f>(IF('Matrice Dati'!N138=1,"Guardando la televisione da solo",IF('Matrice Dati'!N138=2,"Giocando con i miei amici/amiche",IF('Matrice Dati'!N138=3,"Facendo sport individuale",IF('Matrice Dati'!N138=4,"Facendo sport di squadra","")))))</f>
        <v/>
      </c>
      <c r="O144" s="12" t="str">
        <f>(IF('Matrice Dati'!O138=1,"Timido",IF('Matrice Dati'!O138=2,"Socievole, amo stare con gli altri",IF('Matrice Dati'!O138=3,"Mi avvicino agli altri con paura ma poi mi trovo bene con loro",IF('Matrice Dati'!O138=4,"Non mi piace stare con gli altri","")))))</f>
        <v/>
      </c>
    </row>
    <row r="145" spans="6:15" x14ac:dyDescent="0.25">
      <c r="F145" s="19" t="str">
        <f>(IF('Matrice Dati'!F139=1,"Una persona",IF('Matrice Dati'!F139=2,"Due persone",IF('Matrice Dati'!F139=3,"Tre persone",IF('Matrice Dati'!F139=4,"quattro o più persone","")))))</f>
        <v/>
      </c>
      <c r="G145" s="10" t="str">
        <f>(IF('Matrice Dati'!G139=1,"Sono figlio unico",IF('Matrice Dati'!G139=2,"Ho un fratello/sorella",IF('Matrice Dati'!G139=3,"Ho due fratelli/sorelle",IF('Matrice Dati'!G139=4,"Più di tre","")))))</f>
        <v/>
      </c>
      <c r="H145" s="12" t="str">
        <f>(IF('Matrice Dati'!H139=1,"Giocando con i compagni di classe",IF('Matrice Dati'!H139=2,"Giocando con i bambini delle altre classi",IF('Matrice Dati'!H139=3,"Da solo",IF('Matrice Dati'!H139=4,"","")))))</f>
        <v/>
      </c>
      <c r="I145" s="12" t="str">
        <f>(IF('Matrice Dati'!I139=1,"Giocare con i miei amici compagni di classe",IF('Matrice Dati'!I139=2,"Giocare con i miei amici",IF('Matrice Dati'!I139=3,"Giocare da solo",IF('Matrice Dati'!I139=4,"Stare con mamma e papà","")))))</f>
        <v/>
      </c>
      <c r="J145" s="12" t="str">
        <f>(IF('Matrice Dati'!J139=1,"Si, sempre",IF('Matrice Dati'!J139=2,"Spesso",IF('Matrice Dati'!J139=3,"A volte",IF('Matrice Dati'!J139=4,"Quasi mai",IF('Matrice Dati'!J139=5,"Mai",""))))))</f>
        <v/>
      </c>
      <c r="K145" s="12" t="str">
        <f>(IF('Matrice Dati'!K139=1,"Si, sempre",IF('Matrice Dati'!K139=2,"Spesso",IF('Matrice Dati'!K139=3,"A volte",IF('Matrice Dati'!K139=4,"Quasi mai",IF('Matrice Dati'!K139=5,"Mai",""))))))</f>
        <v/>
      </c>
      <c r="L145" s="12" t="str">
        <f>(IF('Matrice Dati'!L139=1,"Il gruppo con cui solitamente gioco",IF('Matrice Dati'!L139=2,"Cambio il gruppo a seconda delle attività",IF('Matrice Dati'!L139=3,"Non mi piacciono le attività di gruppo",IF('Matrice Dati'!L139=4,"","")))))</f>
        <v/>
      </c>
      <c r="M145" s="12" t="str">
        <f>(IF('Matrice Dati'!M139=1,"Nessun amico",IF('Matrice Dati'!M139=2,"Un amico",IF('Matrice Dati'!M139=3,"Due amici",IF('Matrice Dati'!M139=4,"Tre o più amici","")))))</f>
        <v/>
      </c>
      <c r="N145" s="12" t="str">
        <f>(IF('Matrice Dati'!N139=1,"Guardando la televisione da solo",IF('Matrice Dati'!N139=2,"Giocando con i miei amici/amiche",IF('Matrice Dati'!N139=3,"Facendo sport individuale",IF('Matrice Dati'!N139=4,"Facendo sport di squadra","")))))</f>
        <v/>
      </c>
      <c r="O145" s="12" t="str">
        <f>(IF('Matrice Dati'!O139=1,"Timido",IF('Matrice Dati'!O139=2,"Socievole, amo stare con gli altri",IF('Matrice Dati'!O139=3,"Mi avvicino agli altri con paura ma poi mi trovo bene con loro",IF('Matrice Dati'!O139=4,"Non mi piace stare con gli altri","")))))</f>
        <v/>
      </c>
    </row>
    <row r="146" spans="6:15" x14ac:dyDescent="0.25">
      <c r="F146" s="19" t="str">
        <f>(IF('Matrice Dati'!F140=1,"Una persona",IF('Matrice Dati'!F140=2,"Due persone",IF('Matrice Dati'!F140=3,"Tre persone",IF('Matrice Dati'!F140=4,"quattro o più persone","")))))</f>
        <v/>
      </c>
      <c r="G146" s="10" t="str">
        <f>(IF('Matrice Dati'!G140=1,"Sono figlio unico",IF('Matrice Dati'!G140=2,"Ho un fratello/sorella",IF('Matrice Dati'!G140=3,"Ho due fratelli/sorelle",IF('Matrice Dati'!G140=4,"Più di tre","")))))</f>
        <v/>
      </c>
      <c r="H146" s="12" t="str">
        <f>(IF('Matrice Dati'!H140=1,"Giocando con i compagni di classe",IF('Matrice Dati'!H140=2,"Giocando con i bambini delle altre classi",IF('Matrice Dati'!H140=3,"Da solo",IF('Matrice Dati'!H140=4,"","")))))</f>
        <v/>
      </c>
      <c r="I146" s="12" t="str">
        <f>(IF('Matrice Dati'!I140=1,"Giocare con i miei amici compagni di classe",IF('Matrice Dati'!I140=2,"Giocare con i miei amici",IF('Matrice Dati'!I140=3,"Giocare da solo",IF('Matrice Dati'!I140=4,"Stare con mamma e papà","")))))</f>
        <v/>
      </c>
      <c r="J146" s="12" t="str">
        <f>(IF('Matrice Dati'!J140=1,"Si, sempre",IF('Matrice Dati'!J140=2,"Spesso",IF('Matrice Dati'!J140=3,"A volte",IF('Matrice Dati'!J140=4,"Quasi mai",IF('Matrice Dati'!J140=5,"Mai",""))))))</f>
        <v/>
      </c>
      <c r="K146" s="12" t="str">
        <f>(IF('Matrice Dati'!K140=1,"Si, sempre",IF('Matrice Dati'!K140=2,"Spesso",IF('Matrice Dati'!K140=3,"A volte",IF('Matrice Dati'!K140=4,"Quasi mai",IF('Matrice Dati'!K140=5,"Mai",""))))))</f>
        <v/>
      </c>
      <c r="L146" s="12" t="str">
        <f>(IF('Matrice Dati'!L140=1,"Il gruppo con cui solitamente gioco",IF('Matrice Dati'!L140=2,"Cambio il gruppo a seconda delle attività",IF('Matrice Dati'!L140=3,"Non mi piacciono le attività di gruppo",IF('Matrice Dati'!L140=4,"","")))))</f>
        <v/>
      </c>
      <c r="M146" s="12" t="str">
        <f>(IF('Matrice Dati'!M140=1,"Nessun amico",IF('Matrice Dati'!M140=2,"Un amico",IF('Matrice Dati'!M140=3,"Due amici",IF('Matrice Dati'!M140=4,"Tre o più amici","")))))</f>
        <v/>
      </c>
      <c r="N146" s="12" t="str">
        <f>(IF('Matrice Dati'!N140=1,"Guardando la televisione da solo",IF('Matrice Dati'!N140=2,"Giocando con i miei amici/amiche",IF('Matrice Dati'!N140=3,"Facendo sport individuale",IF('Matrice Dati'!N140=4,"Facendo sport di squadra","")))))</f>
        <v/>
      </c>
      <c r="O146" s="12" t="str">
        <f>(IF('Matrice Dati'!O140=1,"Timido",IF('Matrice Dati'!O140=2,"Socievole, amo stare con gli altri",IF('Matrice Dati'!O140=3,"Mi avvicino agli altri con paura ma poi mi trovo bene con loro",IF('Matrice Dati'!O140=4,"Non mi piace stare con gli altri","")))))</f>
        <v/>
      </c>
    </row>
    <row r="147" spans="6:15" x14ac:dyDescent="0.25">
      <c r="F147" s="19" t="str">
        <f>(IF('Matrice Dati'!F141=1,"Una persona",IF('Matrice Dati'!F141=2,"Due persone",IF('Matrice Dati'!F141=3,"Tre persone",IF('Matrice Dati'!F141=4,"quattro o più persone","")))))</f>
        <v/>
      </c>
      <c r="G147" s="10" t="str">
        <f>(IF('Matrice Dati'!G141=1,"Sono figlio unico",IF('Matrice Dati'!G141=2,"Ho un fratello/sorella",IF('Matrice Dati'!G141=3,"Ho due fratelli/sorelle",IF('Matrice Dati'!G141=4,"Più di tre","")))))</f>
        <v/>
      </c>
      <c r="H147" s="12" t="str">
        <f>(IF('Matrice Dati'!H141=1,"Giocando con i compagni di classe",IF('Matrice Dati'!H141=2,"Giocando con i bambini delle altre classi",IF('Matrice Dati'!H141=3,"Da solo",IF('Matrice Dati'!H141=4,"","")))))</f>
        <v/>
      </c>
      <c r="I147" s="12" t="str">
        <f>(IF('Matrice Dati'!I141=1,"Giocare con i miei amici compagni di classe",IF('Matrice Dati'!I141=2,"Giocare con i miei amici",IF('Matrice Dati'!I141=3,"Giocare da solo",IF('Matrice Dati'!I141=4,"Stare con mamma e papà","")))))</f>
        <v/>
      </c>
      <c r="J147" s="12" t="str">
        <f>(IF('Matrice Dati'!J141=1,"Si, sempre",IF('Matrice Dati'!J141=2,"Spesso",IF('Matrice Dati'!J141=3,"A volte",IF('Matrice Dati'!J141=4,"Quasi mai",IF('Matrice Dati'!J141=5,"Mai",""))))))</f>
        <v/>
      </c>
      <c r="K147" s="12" t="str">
        <f>(IF('Matrice Dati'!K141=1,"Si, sempre",IF('Matrice Dati'!K141=2,"Spesso",IF('Matrice Dati'!K141=3,"A volte",IF('Matrice Dati'!K141=4,"Quasi mai",IF('Matrice Dati'!K141=5,"Mai",""))))))</f>
        <v/>
      </c>
      <c r="L147" s="12" t="str">
        <f>(IF('Matrice Dati'!L141=1,"Il gruppo con cui solitamente gioco",IF('Matrice Dati'!L141=2,"Cambio il gruppo a seconda delle attività",IF('Matrice Dati'!L141=3,"Non mi piacciono le attività di gruppo",IF('Matrice Dati'!L141=4,"","")))))</f>
        <v/>
      </c>
      <c r="M147" s="12" t="str">
        <f>(IF('Matrice Dati'!M141=1,"Nessun amico",IF('Matrice Dati'!M141=2,"Un amico",IF('Matrice Dati'!M141=3,"Due amici",IF('Matrice Dati'!M141=4,"Tre o più amici","")))))</f>
        <v/>
      </c>
      <c r="N147" s="12" t="str">
        <f>(IF('Matrice Dati'!N141=1,"Guardando la televisione da solo",IF('Matrice Dati'!N141=2,"Giocando con i miei amici/amiche",IF('Matrice Dati'!N141=3,"Facendo sport individuale",IF('Matrice Dati'!N141=4,"Facendo sport di squadra","")))))</f>
        <v/>
      </c>
      <c r="O147" s="12" t="str">
        <f>(IF('Matrice Dati'!O141=1,"Timido",IF('Matrice Dati'!O141=2,"Socievole, amo stare con gli altri",IF('Matrice Dati'!O141=3,"Mi avvicino agli altri con paura ma poi mi trovo bene con loro",IF('Matrice Dati'!O141=4,"Non mi piace stare con gli altri","")))))</f>
        <v/>
      </c>
    </row>
    <row r="148" spans="6:15" x14ac:dyDescent="0.25">
      <c r="F148" s="19" t="str">
        <f>(IF('Matrice Dati'!F142=1,"Una persona",IF('Matrice Dati'!F142=2,"Due persone",IF('Matrice Dati'!F142=3,"Tre persone",IF('Matrice Dati'!F142=4,"quattro o più persone","")))))</f>
        <v/>
      </c>
      <c r="G148" s="10" t="str">
        <f>(IF('Matrice Dati'!G142=1,"Sono figlio unico",IF('Matrice Dati'!G142=2,"Ho un fratello/sorella",IF('Matrice Dati'!G142=3,"Ho due fratelli/sorelle",IF('Matrice Dati'!G142=4,"Più di tre","")))))</f>
        <v/>
      </c>
      <c r="H148" s="12" t="str">
        <f>(IF('Matrice Dati'!H142=1,"Giocando con i compagni di classe",IF('Matrice Dati'!H142=2,"Giocando con i bambini delle altre classi",IF('Matrice Dati'!H142=3,"Da solo",IF('Matrice Dati'!H142=4,"","")))))</f>
        <v/>
      </c>
      <c r="I148" s="12" t="str">
        <f>(IF('Matrice Dati'!I142=1,"Giocare con i miei amici compagni di classe",IF('Matrice Dati'!I142=2,"Giocare con i miei amici",IF('Matrice Dati'!I142=3,"Giocare da solo",IF('Matrice Dati'!I142=4,"Stare con mamma e papà","")))))</f>
        <v/>
      </c>
      <c r="J148" s="12" t="str">
        <f>(IF('Matrice Dati'!J142=1,"Si, sempre",IF('Matrice Dati'!J142=2,"Spesso",IF('Matrice Dati'!J142=3,"A volte",IF('Matrice Dati'!J142=4,"Quasi mai",IF('Matrice Dati'!J142=5,"Mai",""))))))</f>
        <v/>
      </c>
      <c r="K148" s="12" t="str">
        <f>(IF('Matrice Dati'!K142=1,"Si, sempre",IF('Matrice Dati'!K142=2,"Spesso",IF('Matrice Dati'!K142=3,"A volte",IF('Matrice Dati'!K142=4,"Quasi mai",IF('Matrice Dati'!K142=5,"Mai",""))))))</f>
        <v/>
      </c>
      <c r="L148" s="12" t="str">
        <f>(IF('Matrice Dati'!L142=1,"Il gruppo con cui solitamente gioco",IF('Matrice Dati'!L142=2,"Cambio il gruppo a seconda delle attività",IF('Matrice Dati'!L142=3,"Non mi piacciono le attività di gruppo",IF('Matrice Dati'!L142=4,"","")))))</f>
        <v/>
      </c>
      <c r="M148" s="12" t="str">
        <f>(IF('Matrice Dati'!M142=1,"Nessun amico",IF('Matrice Dati'!M142=2,"Un amico",IF('Matrice Dati'!M142=3,"Due amici",IF('Matrice Dati'!M142=4,"Tre o più amici","")))))</f>
        <v/>
      </c>
      <c r="N148" s="12" t="str">
        <f>(IF('Matrice Dati'!N142=1,"Guardando la televisione da solo",IF('Matrice Dati'!N142=2,"Giocando con i miei amici/amiche",IF('Matrice Dati'!N142=3,"Facendo sport individuale",IF('Matrice Dati'!N142=4,"Facendo sport di squadra","")))))</f>
        <v/>
      </c>
      <c r="O148" s="12" t="str">
        <f>(IF('Matrice Dati'!O142=1,"Timido",IF('Matrice Dati'!O142=2,"Socievole, amo stare con gli altri",IF('Matrice Dati'!O142=3,"Mi avvicino agli altri con paura ma poi mi trovo bene con loro",IF('Matrice Dati'!O142=4,"Non mi piace stare con gli altri","")))))</f>
        <v/>
      </c>
    </row>
    <row r="149" spans="6:15" x14ac:dyDescent="0.25">
      <c r="F149" s="19" t="str">
        <f>(IF('Matrice Dati'!F143=1,"Una persona",IF('Matrice Dati'!F143=2,"Due persone",IF('Matrice Dati'!F143=3,"Tre persone",IF('Matrice Dati'!F143=4,"quattro o più persone","")))))</f>
        <v/>
      </c>
      <c r="G149" s="10" t="str">
        <f>(IF('Matrice Dati'!G143=1,"Sono figlio unico",IF('Matrice Dati'!G143=2,"Ho un fratello/sorella",IF('Matrice Dati'!G143=3,"Ho due fratelli/sorelle",IF('Matrice Dati'!G143=4,"Più di tre","")))))</f>
        <v/>
      </c>
      <c r="H149" s="12" t="str">
        <f>(IF('Matrice Dati'!H143=1,"Giocando con i compagni di classe",IF('Matrice Dati'!H143=2,"Giocando con i bambini delle altre classi",IF('Matrice Dati'!H143=3,"Da solo",IF('Matrice Dati'!H143=4,"","")))))</f>
        <v/>
      </c>
      <c r="I149" s="12" t="str">
        <f>(IF('Matrice Dati'!I143=1,"Giocare con i miei amici compagni di classe",IF('Matrice Dati'!I143=2,"Giocare con i miei amici",IF('Matrice Dati'!I143=3,"Giocare da solo",IF('Matrice Dati'!I143=4,"Stare con mamma e papà","")))))</f>
        <v/>
      </c>
      <c r="J149" s="12" t="str">
        <f>(IF('Matrice Dati'!J143=1,"Si, sempre",IF('Matrice Dati'!J143=2,"Spesso",IF('Matrice Dati'!J143=3,"A volte",IF('Matrice Dati'!J143=4,"Quasi mai",IF('Matrice Dati'!J143=5,"Mai",""))))))</f>
        <v/>
      </c>
      <c r="K149" s="12" t="str">
        <f>(IF('Matrice Dati'!K143=1,"Si, sempre",IF('Matrice Dati'!K143=2,"Spesso",IF('Matrice Dati'!K143=3,"A volte",IF('Matrice Dati'!K143=4,"Quasi mai",IF('Matrice Dati'!K143=5,"Mai",""))))))</f>
        <v/>
      </c>
      <c r="L149" s="12" t="str">
        <f>(IF('Matrice Dati'!L143=1,"Il gruppo con cui solitamente gioco",IF('Matrice Dati'!L143=2,"Cambio il gruppo a seconda delle attività",IF('Matrice Dati'!L143=3,"Non mi piacciono le attività di gruppo",IF('Matrice Dati'!L143=4,"","")))))</f>
        <v/>
      </c>
      <c r="M149" s="12" t="str">
        <f>(IF('Matrice Dati'!M143=1,"Nessun amico",IF('Matrice Dati'!M143=2,"Un amico",IF('Matrice Dati'!M143=3,"Due amici",IF('Matrice Dati'!M143=4,"Tre o più amici","")))))</f>
        <v/>
      </c>
      <c r="N149" s="12" t="str">
        <f>(IF('Matrice Dati'!N143=1,"Guardando la televisione da solo",IF('Matrice Dati'!N143=2,"Giocando con i miei amici/amiche",IF('Matrice Dati'!N143=3,"Facendo sport individuale",IF('Matrice Dati'!N143=4,"Facendo sport di squadra","")))))</f>
        <v/>
      </c>
      <c r="O149" s="12" t="str">
        <f>(IF('Matrice Dati'!O143=1,"Timido",IF('Matrice Dati'!O143=2,"Socievole, amo stare con gli altri",IF('Matrice Dati'!O143=3,"Mi avvicino agli altri con paura ma poi mi trovo bene con loro",IF('Matrice Dati'!O143=4,"Non mi piace stare con gli altri","")))))</f>
        <v/>
      </c>
    </row>
    <row r="150" spans="6:15" x14ac:dyDescent="0.25">
      <c r="F150" s="19" t="str">
        <f>(IF('Matrice Dati'!F144=1,"Una persona",IF('Matrice Dati'!F144=2,"Due persone",IF('Matrice Dati'!F144=3,"Tre persone",IF('Matrice Dati'!F144=4,"quattro o più persone","")))))</f>
        <v/>
      </c>
      <c r="G150" s="10" t="str">
        <f>(IF('Matrice Dati'!G144=1,"Sono figlio unico",IF('Matrice Dati'!G144=2,"Ho un fratello/sorella",IF('Matrice Dati'!G144=3,"Ho due fratelli/sorelle",IF('Matrice Dati'!G144=4,"Più di tre","")))))</f>
        <v/>
      </c>
      <c r="H150" s="12" t="str">
        <f>(IF('Matrice Dati'!H144=1,"Giocando con i compagni di classe",IF('Matrice Dati'!H144=2,"Giocando con i bambini delle altre classi",IF('Matrice Dati'!H144=3,"Da solo",IF('Matrice Dati'!H144=4,"","")))))</f>
        <v/>
      </c>
      <c r="I150" s="12" t="str">
        <f>(IF('Matrice Dati'!I144=1,"Giocare con i miei amici compagni di classe",IF('Matrice Dati'!I144=2,"Giocare con i miei amici",IF('Matrice Dati'!I144=3,"Giocare da solo",IF('Matrice Dati'!I144=4,"Stare con mamma e papà","")))))</f>
        <v/>
      </c>
      <c r="J150" s="12" t="str">
        <f>(IF('Matrice Dati'!J144=1,"Si, sempre",IF('Matrice Dati'!J144=2,"Spesso",IF('Matrice Dati'!J144=3,"A volte",IF('Matrice Dati'!J144=4,"Quasi mai",IF('Matrice Dati'!J144=5,"Mai",""))))))</f>
        <v/>
      </c>
      <c r="K150" s="12" t="str">
        <f>(IF('Matrice Dati'!K144=1,"Si, sempre",IF('Matrice Dati'!K144=2,"Spesso",IF('Matrice Dati'!K144=3,"A volte",IF('Matrice Dati'!K144=4,"Quasi mai",IF('Matrice Dati'!K144=5,"Mai",""))))))</f>
        <v/>
      </c>
      <c r="L150" s="12" t="str">
        <f>(IF('Matrice Dati'!L144=1,"Il gruppo con cui solitamente gioco",IF('Matrice Dati'!L144=2,"Cambio il gruppo a seconda delle attività",IF('Matrice Dati'!L144=3,"Non mi piacciono le attività di gruppo",IF('Matrice Dati'!L144=4,"","")))))</f>
        <v/>
      </c>
      <c r="M150" s="12" t="str">
        <f>(IF('Matrice Dati'!M144=1,"Nessun amico",IF('Matrice Dati'!M144=2,"Un amico",IF('Matrice Dati'!M144=3,"Due amici",IF('Matrice Dati'!M144=4,"Tre o più amici","")))))</f>
        <v/>
      </c>
      <c r="N150" s="12" t="str">
        <f>(IF('Matrice Dati'!N144=1,"Guardando la televisione da solo",IF('Matrice Dati'!N144=2,"Giocando con i miei amici/amiche",IF('Matrice Dati'!N144=3,"Facendo sport individuale",IF('Matrice Dati'!N144=4,"Facendo sport di squadra","")))))</f>
        <v/>
      </c>
      <c r="O150" s="12" t="str">
        <f>(IF('Matrice Dati'!O144=1,"Timido",IF('Matrice Dati'!O144=2,"Socievole, amo stare con gli altri",IF('Matrice Dati'!O144=3,"Mi avvicino agli altri con paura ma poi mi trovo bene con loro",IF('Matrice Dati'!O144=4,"Non mi piace stare con gli altri","")))))</f>
        <v/>
      </c>
    </row>
    <row r="151" spans="6:15" x14ac:dyDescent="0.25">
      <c r="F151" s="19" t="str">
        <f>(IF('Matrice Dati'!F145=1,"Una persona",IF('Matrice Dati'!F145=2,"Due persone",IF('Matrice Dati'!F145=3,"Tre persone",IF('Matrice Dati'!F145=4,"quattro o più persone","")))))</f>
        <v/>
      </c>
      <c r="G151" s="10" t="str">
        <f>(IF('Matrice Dati'!G145=1,"Sono figlio unico",IF('Matrice Dati'!G145=2,"Ho un fratello/sorella",IF('Matrice Dati'!G145=3,"Ho due fratelli/sorelle",IF('Matrice Dati'!G145=4,"Più di tre","")))))</f>
        <v/>
      </c>
      <c r="H151" s="12" t="str">
        <f>(IF('Matrice Dati'!H145=1,"Giocando con i compagni di classe",IF('Matrice Dati'!H145=2,"Giocando con i bambini delle altre classi",IF('Matrice Dati'!H145=3,"Da solo",IF('Matrice Dati'!H145=4,"","")))))</f>
        <v/>
      </c>
      <c r="I151" s="12" t="str">
        <f>(IF('Matrice Dati'!I145=1,"Giocare con i miei amici compagni di classe",IF('Matrice Dati'!I145=2,"Giocare con i miei amici",IF('Matrice Dati'!I145=3,"Giocare da solo",IF('Matrice Dati'!I145=4,"Stare con mamma e papà","")))))</f>
        <v/>
      </c>
      <c r="J151" s="12" t="str">
        <f>(IF('Matrice Dati'!J145=1,"Si, sempre",IF('Matrice Dati'!J145=2,"Spesso",IF('Matrice Dati'!J145=3,"A volte",IF('Matrice Dati'!J145=4,"Quasi mai",IF('Matrice Dati'!J145=5,"Mai",""))))))</f>
        <v/>
      </c>
      <c r="K151" s="12" t="str">
        <f>(IF('Matrice Dati'!K145=1,"Si, sempre",IF('Matrice Dati'!K145=2,"Spesso",IF('Matrice Dati'!K145=3,"A volte",IF('Matrice Dati'!K145=4,"Quasi mai",IF('Matrice Dati'!K145=5,"Mai",""))))))</f>
        <v/>
      </c>
      <c r="L151" s="12" t="str">
        <f>(IF('Matrice Dati'!L145=1,"Il gruppo con cui solitamente gioco",IF('Matrice Dati'!L145=2,"Cambio il gruppo a seconda delle attività",IF('Matrice Dati'!L145=3,"Non mi piacciono le attività di gruppo",IF('Matrice Dati'!L145=4,"","")))))</f>
        <v/>
      </c>
      <c r="M151" s="12" t="str">
        <f>(IF('Matrice Dati'!M145=1,"Nessun amico",IF('Matrice Dati'!M145=2,"Un amico",IF('Matrice Dati'!M145=3,"Due amici",IF('Matrice Dati'!M145=4,"Tre o più amici","")))))</f>
        <v/>
      </c>
      <c r="N151" s="12" t="str">
        <f>(IF('Matrice Dati'!N145=1,"Guardando la televisione da solo",IF('Matrice Dati'!N145=2,"Giocando con i miei amici/amiche",IF('Matrice Dati'!N145=3,"Facendo sport individuale",IF('Matrice Dati'!N145=4,"Facendo sport di squadra","")))))</f>
        <v/>
      </c>
      <c r="O151" s="12" t="str">
        <f>(IF('Matrice Dati'!O145=1,"Timido",IF('Matrice Dati'!O145=2,"Socievole, amo stare con gli altri",IF('Matrice Dati'!O145=3,"Mi avvicino agli altri con paura ma poi mi trovo bene con loro",IF('Matrice Dati'!O145=4,"Non mi piace stare con gli altri","")))))</f>
        <v/>
      </c>
    </row>
    <row r="152" spans="6:15" x14ac:dyDescent="0.25">
      <c r="F152" s="19" t="str">
        <f>(IF('Matrice Dati'!F146=1,"Una persona",IF('Matrice Dati'!F146=2,"Due persone",IF('Matrice Dati'!F146=3,"Tre persone",IF('Matrice Dati'!F146=4,"quattro o più persone","")))))</f>
        <v/>
      </c>
      <c r="G152" s="10" t="str">
        <f>(IF('Matrice Dati'!G146=1,"Sono figlio unico",IF('Matrice Dati'!G146=2,"Ho un fratello/sorella",IF('Matrice Dati'!G146=3,"Ho due fratelli/sorelle",IF('Matrice Dati'!G146=4,"Più di tre","")))))</f>
        <v/>
      </c>
      <c r="H152" s="12" t="str">
        <f>(IF('Matrice Dati'!H146=1,"Giocando con i compagni di classe",IF('Matrice Dati'!H146=2,"Giocando con i bambini delle altre classi",IF('Matrice Dati'!H146=3,"Da solo",IF('Matrice Dati'!H146=4,"","")))))</f>
        <v/>
      </c>
      <c r="I152" s="12" t="str">
        <f>(IF('Matrice Dati'!I146=1,"Giocare con i miei amici compagni di classe",IF('Matrice Dati'!I146=2,"Giocare con i miei amici",IF('Matrice Dati'!I146=3,"Giocare da solo",IF('Matrice Dati'!I146=4,"Stare con mamma e papà","")))))</f>
        <v/>
      </c>
      <c r="J152" s="12" t="str">
        <f>(IF('Matrice Dati'!J146=1,"Si, sempre",IF('Matrice Dati'!J146=2,"Spesso",IF('Matrice Dati'!J146=3,"A volte",IF('Matrice Dati'!J146=4,"Quasi mai",IF('Matrice Dati'!J146=5,"Mai",""))))))</f>
        <v/>
      </c>
      <c r="K152" s="12" t="str">
        <f>(IF('Matrice Dati'!K146=1,"Si, sempre",IF('Matrice Dati'!K146=2,"Spesso",IF('Matrice Dati'!K146=3,"A volte",IF('Matrice Dati'!K146=4,"Quasi mai",IF('Matrice Dati'!K146=5,"Mai",""))))))</f>
        <v/>
      </c>
      <c r="L152" s="12" t="str">
        <f>(IF('Matrice Dati'!L146=1,"Il gruppo con cui solitamente gioco",IF('Matrice Dati'!L146=2,"Cambio il gruppo a seconda delle attività",IF('Matrice Dati'!L146=3,"Non mi piacciono le attività di gruppo",IF('Matrice Dati'!L146=4,"","")))))</f>
        <v/>
      </c>
      <c r="M152" s="12" t="str">
        <f>(IF('Matrice Dati'!M146=1,"Nessun amico",IF('Matrice Dati'!M146=2,"Un amico",IF('Matrice Dati'!M146=3,"Due amici",IF('Matrice Dati'!M146=4,"Tre o più amici","")))))</f>
        <v/>
      </c>
      <c r="N152" s="12" t="str">
        <f>(IF('Matrice Dati'!N146=1,"Guardando la televisione da solo",IF('Matrice Dati'!N146=2,"Giocando con i miei amici/amiche",IF('Matrice Dati'!N146=3,"Facendo sport individuale",IF('Matrice Dati'!N146=4,"Facendo sport di squadra","")))))</f>
        <v/>
      </c>
      <c r="O152" s="12" t="str">
        <f>(IF('Matrice Dati'!O146=1,"Timido",IF('Matrice Dati'!O146=2,"Socievole, amo stare con gli altri",IF('Matrice Dati'!O146=3,"Mi avvicino agli altri con paura ma poi mi trovo bene con loro",IF('Matrice Dati'!O146=4,"Non mi piace stare con gli altri","")))))</f>
        <v/>
      </c>
    </row>
    <row r="153" spans="6:15" x14ac:dyDescent="0.25">
      <c r="F153" s="19" t="str">
        <f>(IF('Matrice Dati'!F147=1,"Una persona",IF('Matrice Dati'!F147=2,"Due persone",IF('Matrice Dati'!F147=3,"Tre persone",IF('Matrice Dati'!F147=4,"quattro o più persone","")))))</f>
        <v/>
      </c>
      <c r="G153" s="10" t="str">
        <f>(IF('Matrice Dati'!G147=1,"Sono figlio unico",IF('Matrice Dati'!G147=2,"Ho un fratello/sorella",IF('Matrice Dati'!G147=3,"Ho due fratelli/sorelle",IF('Matrice Dati'!G147=4,"Più di tre","")))))</f>
        <v/>
      </c>
      <c r="H153" s="12" t="str">
        <f>(IF('Matrice Dati'!H147=1,"Giocando con i compagni di classe",IF('Matrice Dati'!H147=2,"Giocando con i bambini delle altre classi",IF('Matrice Dati'!H147=3,"Da solo",IF('Matrice Dati'!H147=4,"","")))))</f>
        <v/>
      </c>
      <c r="I153" s="12" t="str">
        <f>(IF('Matrice Dati'!I147=1,"Giocare con i miei amici compagni di classe",IF('Matrice Dati'!I147=2,"Giocare con i miei amici",IF('Matrice Dati'!I147=3,"Giocare da solo",IF('Matrice Dati'!I147=4,"Stare con mamma e papà","")))))</f>
        <v/>
      </c>
      <c r="J153" s="12" t="str">
        <f>(IF('Matrice Dati'!J147=1,"Si, sempre",IF('Matrice Dati'!J147=2,"Spesso",IF('Matrice Dati'!J147=3,"A volte",IF('Matrice Dati'!J147=4,"Quasi mai",IF('Matrice Dati'!J147=5,"Mai",""))))))</f>
        <v/>
      </c>
      <c r="K153" s="12" t="str">
        <f>(IF('Matrice Dati'!K147=1,"Si, sempre",IF('Matrice Dati'!K147=2,"Spesso",IF('Matrice Dati'!K147=3,"A volte",IF('Matrice Dati'!K147=4,"Quasi mai",IF('Matrice Dati'!K147=5,"Mai",""))))))</f>
        <v/>
      </c>
      <c r="L153" s="12" t="str">
        <f>(IF('Matrice Dati'!L147=1,"Il gruppo con cui solitamente gioco",IF('Matrice Dati'!L147=2,"Cambio il gruppo a seconda delle attività",IF('Matrice Dati'!L147=3,"Non mi piacciono le attività di gruppo",IF('Matrice Dati'!L147=4,"","")))))</f>
        <v/>
      </c>
      <c r="M153" s="12" t="str">
        <f>(IF('Matrice Dati'!M147=1,"Nessun amico",IF('Matrice Dati'!M147=2,"Un amico",IF('Matrice Dati'!M147=3,"Due amici",IF('Matrice Dati'!M147=4,"Tre o più amici","")))))</f>
        <v/>
      </c>
      <c r="N153" s="12" t="str">
        <f>(IF('Matrice Dati'!N147=1,"Guardando la televisione da solo",IF('Matrice Dati'!N147=2,"Giocando con i miei amici/amiche",IF('Matrice Dati'!N147=3,"Facendo sport individuale",IF('Matrice Dati'!N147=4,"Facendo sport di squadra","")))))</f>
        <v/>
      </c>
      <c r="O153" s="12" t="str">
        <f>(IF('Matrice Dati'!O147=1,"Timido",IF('Matrice Dati'!O147=2,"Socievole, amo stare con gli altri",IF('Matrice Dati'!O147=3,"Mi avvicino agli altri con paura ma poi mi trovo bene con loro",IF('Matrice Dati'!O147=4,"Non mi piace stare con gli altri","")))))</f>
        <v/>
      </c>
    </row>
    <row r="154" spans="6:15" x14ac:dyDescent="0.25">
      <c r="F154" s="19" t="str">
        <f>(IF('Matrice Dati'!F148=1,"Una persona",IF('Matrice Dati'!F148=2,"Due persone",IF('Matrice Dati'!F148=3,"Tre persone",IF('Matrice Dati'!F148=4,"quattro o più persone","")))))</f>
        <v/>
      </c>
      <c r="G154" s="10" t="str">
        <f>(IF('Matrice Dati'!G148=1,"Sono figlio unico",IF('Matrice Dati'!G148=2,"Ho un fratello/sorella",IF('Matrice Dati'!G148=3,"Ho due fratelli/sorelle",IF('Matrice Dati'!G148=4,"Più di tre","")))))</f>
        <v/>
      </c>
      <c r="H154" s="12" t="str">
        <f>(IF('Matrice Dati'!H148=1,"Giocando con i compagni di classe",IF('Matrice Dati'!H148=2,"Giocando con i bambini delle altre classi",IF('Matrice Dati'!H148=3,"Da solo",IF('Matrice Dati'!H148=4,"","")))))</f>
        <v/>
      </c>
      <c r="I154" s="12" t="str">
        <f>(IF('Matrice Dati'!I148=1,"Giocare con i miei amici compagni di classe",IF('Matrice Dati'!I148=2,"Giocare con i miei amici",IF('Matrice Dati'!I148=3,"Giocare da solo",IF('Matrice Dati'!I148=4,"Stare con mamma e papà","")))))</f>
        <v/>
      </c>
      <c r="J154" s="12" t="str">
        <f>(IF('Matrice Dati'!J148=1,"Si, sempre",IF('Matrice Dati'!J148=2,"Spesso",IF('Matrice Dati'!J148=3,"A volte",IF('Matrice Dati'!J148=4,"Quasi mai",IF('Matrice Dati'!J148=5,"Mai",""))))))</f>
        <v/>
      </c>
      <c r="K154" s="12" t="str">
        <f>(IF('Matrice Dati'!K148=1,"Si, sempre",IF('Matrice Dati'!K148=2,"Spesso",IF('Matrice Dati'!K148=3,"A volte",IF('Matrice Dati'!K148=4,"Quasi mai",IF('Matrice Dati'!K148=5,"Mai",""))))))</f>
        <v/>
      </c>
      <c r="L154" s="12" t="str">
        <f>(IF('Matrice Dati'!L148=1,"Il gruppo con cui solitamente gioco",IF('Matrice Dati'!L148=2,"Cambio il gruppo a seconda delle attività",IF('Matrice Dati'!L148=3,"Non mi piacciono le attività di gruppo",IF('Matrice Dati'!L148=4,"","")))))</f>
        <v/>
      </c>
      <c r="M154" s="12" t="str">
        <f>(IF('Matrice Dati'!M148=1,"Nessun amico",IF('Matrice Dati'!M148=2,"Un amico",IF('Matrice Dati'!M148=3,"Due amici",IF('Matrice Dati'!M148=4,"Tre o più amici","")))))</f>
        <v/>
      </c>
      <c r="N154" s="12" t="str">
        <f>(IF('Matrice Dati'!N148=1,"Guardando la televisione da solo",IF('Matrice Dati'!N148=2,"Giocando con i miei amici/amiche",IF('Matrice Dati'!N148=3,"Facendo sport individuale",IF('Matrice Dati'!N148=4,"Facendo sport di squadra","")))))</f>
        <v/>
      </c>
      <c r="O154" s="12" t="str">
        <f>(IF('Matrice Dati'!O148=1,"Timido",IF('Matrice Dati'!O148=2,"Socievole, amo stare con gli altri",IF('Matrice Dati'!O148=3,"Mi avvicino agli altri con paura ma poi mi trovo bene con loro",IF('Matrice Dati'!O148=4,"Non mi piace stare con gli altri","")))))</f>
        <v/>
      </c>
    </row>
    <row r="155" spans="6:15" x14ac:dyDescent="0.25">
      <c r="F155" s="19" t="str">
        <f>(IF('Matrice Dati'!F149=1,"Una persona",IF('Matrice Dati'!F149=2,"Due persone",IF('Matrice Dati'!F149=3,"Tre persone",IF('Matrice Dati'!F149=4,"quattro o più persone","")))))</f>
        <v/>
      </c>
      <c r="G155" s="10" t="str">
        <f>(IF('Matrice Dati'!G149=1,"Sono figlio unico",IF('Matrice Dati'!G149=2,"Ho un fratello/sorella",IF('Matrice Dati'!G149=3,"Ho due fratelli/sorelle",IF('Matrice Dati'!G149=4,"Più di tre","")))))</f>
        <v/>
      </c>
      <c r="H155" s="12" t="str">
        <f>(IF('Matrice Dati'!H149=1,"Giocando con i compagni di classe",IF('Matrice Dati'!H149=2,"Giocando con i bambini delle altre classi",IF('Matrice Dati'!H149=3,"Da solo",IF('Matrice Dati'!H149=4,"","")))))</f>
        <v/>
      </c>
      <c r="I155" s="12" t="str">
        <f>(IF('Matrice Dati'!I149=1,"Giocare con i miei amici compagni di classe",IF('Matrice Dati'!I149=2,"Giocare con i miei amici",IF('Matrice Dati'!I149=3,"Giocare da solo",IF('Matrice Dati'!I149=4,"Stare con mamma e papà","")))))</f>
        <v/>
      </c>
      <c r="J155" s="12" t="str">
        <f>(IF('Matrice Dati'!J149=1,"Si, sempre",IF('Matrice Dati'!J149=2,"Spesso",IF('Matrice Dati'!J149=3,"A volte",IF('Matrice Dati'!J149=4,"Quasi mai",IF('Matrice Dati'!J149=5,"Mai",""))))))</f>
        <v/>
      </c>
      <c r="K155" s="12" t="str">
        <f>(IF('Matrice Dati'!K149=1,"Si, sempre",IF('Matrice Dati'!K149=2,"Spesso",IF('Matrice Dati'!K149=3,"A volte",IF('Matrice Dati'!K149=4,"Quasi mai",IF('Matrice Dati'!K149=5,"Mai",""))))))</f>
        <v/>
      </c>
      <c r="L155" s="12" t="str">
        <f>(IF('Matrice Dati'!L149=1,"Il gruppo con cui solitamente gioco",IF('Matrice Dati'!L149=2,"Cambio il gruppo a seconda delle attività",IF('Matrice Dati'!L149=3,"Non mi piacciono le attività di gruppo",IF('Matrice Dati'!L149=4,"","")))))</f>
        <v/>
      </c>
      <c r="M155" s="12" t="str">
        <f>(IF('Matrice Dati'!M149=1,"Nessun amico",IF('Matrice Dati'!M149=2,"Un amico",IF('Matrice Dati'!M149=3,"Due amici",IF('Matrice Dati'!M149=4,"Tre o più amici","")))))</f>
        <v/>
      </c>
      <c r="N155" s="12" t="str">
        <f>(IF('Matrice Dati'!N149=1,"Guardando la televisione da solo",IF('Matrice Dati'!N149=2,"Giocando con i miei amici/amiche",IF('Matrice Dati'!N149=3,"Facendo sport individuale",IF('Matrice Dati'!N149=4,"Facendo sport di squadra","")))))</f>
        <v/>
      </c>
      <c r="O155" s="12" t="str">
        <f>(IF('Matrice Dati'!O149=1,"Timido",IF('Matrice Dati'!O149=2,"Socievole, amo stare con gli altri",IF('Matrice Dati'!O149=3,"Mi avvicino agli altri con paura ma poi mi trovo bene con loro",IF('Matrice Dati'!O149=4,"Non mi piace stare con gli altri","")))))</f>
        <v/>
      </c>
    </row>
    <row r="156" spans="6:15" x14ac:dyDescent="0.25">
      <c r="F156" s="19" t="str">
        <f>(IF('Matrice Dati'!F150=1,"Una persona",IF('Matrice Dati'!F150=2,"Due persone",IF('Matrice Dati'!F150=3,"Tre persone",IF('Matrice Dati'!F150=4,"quattro o più persone","")))))</f>
        <v/>
      </c>
      <c r="G156" s="10" t="str">
        <f>(IF('Matrice Dati'!G150=1,"Sono figlio unico",IF('Matrice Dati'!G150=2,"Ho un fratello/sorella",IF('Matrice Dati'!G150=3,"Ho due fratelli/sorelle",IF('Matrice Dati'!G150=4,"Più di tre","")))))</f>
        <v/>
      </c>
      <c r="H156" s="12" t="str">
        <f>(IF('Matrice Dati'!H150=1,"Giocando con i compagni di classe",IF('Matrice Dati'!H150=2,"Giocando con i bambini delle altre classi",IF('Matrice Dati'!H150=3,"Da solo",IF('Matrice Dati'!H150=4,"","")))))</f>
        <v/>
      </c>
      <c r="I156" s="12" t="str">
        <f>(IF('Matrice Dati'!I150=1,"Giocare con i miei amici compagni di classe",IF('Matrice Dati'!I150=2,"Giocare con i miei amici",IF('Matrice Dati'!I150=3,"Giocare da solo",IF('Matrice Dati'!I150=4,"Stare con mamma e papà","")))))</f>
        <v/>
      </c>
      <c r="J156" s="12" t="str">
        <f>(IF('Matrice Dati'!J150=1,"Si, sempre",IF('Matrice Dati'!J150=2,"Spesso",IF('Matrice Dati'!J150=3,"A volte",IF('Matrice Dati'!J150=4,"Quasi mai",IF('Matrice Dati'!J150=5,"Mai",""))))))</f>
        <v/>
      </c>
      <c r="K156" s="12" t="str">
        <f>(IF('Matrice Dati'!K150=1,"Si, sempre",IF('Matrice Dati'!K150=2,"Spesso",IF('Matrice Dati'!K150=3,"A volte",IF('Matrice Dati'!K150=4,"Quasi mai",IF('Matrice Dati'!K150=5,"Mai",""))))))</f>
        <v/>
      </c>
      <c r="L156" s="12" t="str">
        <f>(IF('Matrice Dati'!L150=1,"Il gruppo con cui solitamente gioco",IF('Matrice Dati'!L150=2,"Cambio il gruppo a seconda delle attività",IF('Matrice Dati'!L150=3,"Non mi piacciono le attività di gruppo",IF('Matrice Dati'!L150=4,"","")))))</f>
        <v/>
      </c>
      <c r="M156" s="12" t="str">
        <f>(IF('Matrice Dati'!M150=1,"Nessun amico",IF('Matrice Dati'!M150=2,"Un amico",IF('Matrice Dati'!M150=3,"Due amici",IF('Matrice Dati'!M150=4,"Tre o più amici","")))))</f>
        <v/>
      </c>
      <c r="N156" s="12" t="str">
        <f>(IF('Matrice Dati'!N150=1,"Guardando la televisione da solo",IF('Matrice Dati'!N150=2,"Giocando con i miei amici/amiche",IF('Matrice Dati'!N150=3,"Facendo sport individuale",IF('Matrice Dati'!N150=4,"Facendo sport di squadra","")))))</f>
        <v/>
      </c>
      <c r="O156" s="12" t="str">
        <f>(IF('Matrice Dati'!O150=1,"Timido",IF('Matrice Dati'!O150=2,"Socievole, amo stare con gli altri",IF('Matrice Dati'!O150=3,"Mi avvicino agli altri con paura ma poi mi trovo bene con loro",IF('Matrice Dati'!O150=4,"Non mi piace stare con gli altri","")))))</f>
        <v/>
      </c>
    </row>
    <row r="157" spans="6:15" x14ac:dyDescent="0.25">
      <c r="F157" s="19" t="str">
        <f>(IF('Matrice Dati'!F151=1,"Una persona",IF('Matrice Dati'!F151=2,"Due persone",IF('Matrice Dati'!F151=3,"Tre persone",IF('Matrice Dati'!F151=4,"quattro o più persone","")))))</f>
        <v/>
      </c>
      <c r="G157" s="10" t="str">
        <f>(IF('Matrice Dati'!G151=1,"Sono figlio unico",IF('Matrice Dati'!G151=2,"Ho un fratello/sorella",IF('Matrice Dati'!G151=3,"Ho due fratelli/sorelle",IF('Matrice Dati'!G151=4,"Più di tre","")))))</f>
        <v/>
      </c>
      <c r="H157" s="12" t="str">
        <f>(IF('Matrice Dati'!H151=1,"Giocando con i compagni di classe",IF('Matrice Dati'!H151=2,"Giocando con i bambini delle altre classi",IF('Matrice Dati'!H151=3,"Da solo",IF('Matrice Dati'!H151=4,"","")))))</f>
        <v/>
      </c>
      <c r="I157" s="12" t="str">
        <f>(IF('Matrice Dati'!I151=1,"Giocare con i miei amici compagni di classe",IF('Matrice Dati'!I151=2,"Giocare con i miei amici",IF('Matrice Dati'!I151=3,"Giocare da solo",IF('Matrice Dati'!I151=4,"Stare con mamma e papà","")))))</f>
        <v/>
      </c>
      <c r="J157" s="12" t="str">
        <f>(IF('Matrice Dati'!J151=1,"Si, sempre",IF('Matrice Dati'!J151=2,"Spesso",IF('Matrice Dati'!J151=3,"A volte",IF('Matrice Dati'!J151=4,"Quasi mai",IF('Matrice Dati'!J151=5,"Mai",""))))))</f>
        <v/>
      </c>
      <c r="K157" s="12" t="str">
        <f>(IF('Matrice Dati'!K151=1,"Si, sempre",IF('Matrice Dati'!K151=2,"Spesso",IF('Matrice Dati'!K151=3,"A volte",IF('Matrice Dati'!K151=4,"Quasi mai",IF('Matrice Dati'!K151=5,"Mai",""))))))</f>
        <v/>
      </c>
      <c r="L157" s="12" t="str">
        <f>(IF('Matrice Dati'!L151=1,"Il gruppo con cui solitamente gioco",IF('Matrice Dati'!L151=2,"Cambio il gruppo a seconda delle attività",IF('Matrice Dati'!L151=3,"Non mi piacciono le attività di gruppo",IF('Matrice Dati'!L151=4,"","")))))</f>
        <v/>
      </c>
      <c r="M157" s="12" t="str">
        <f>(IF('Matrice Dati'!M151=1,"Nessun amico",IF('Matrice Dati'!M151=2,"Un amico",IF('Matrice Dati'!M151=3,"Due amici",IF('Matrice Dati'!M151=4,"Tre o più amici","")))))</f>
        <v/>
      </c>
      <c r="N157" s="12" t="str">
        <f>(IF('Matrice Dati'!N151=1,"Guardando la televisione da solo",IF('Matrice Dati'!N151=2,"Giocando con i miei amici/amiche",IF('Matrice Dati'!N151=3,"Facendo sport individuale",IF('Matrice Dati'!N151=4,"Facendo sport di squadra","")))))</f>
        <v/>
      </c>
      <c r="O157" s="12" t="str">
        <f>(IF('Matrice Dati'!O151=1,"Timido",IF('Matrice Dati'!O151=2,"Socievole, amo stare con gli altri",IF('Matrice Dati'!O151=3,"Mi avvicino agli altri con paura ma poi mi trovo bene con loro",IF('Matrice Dati'!O151=4,"Non mi piace stare con gli altri","")))))</f>
        <v/>
      </c>
    </row>
    <row r="158" spans="6:15" x14ac:dyDescent="0.25">
      <c r="F158" s="19" t="str">
        <f>(IF('Matrice Dati'!F152=1,"Una persona",IF('Matrice Dati'!F152=2,"Due persone",IF('Matrice Dati'!F152=3,"Tre persone",IF('Matrice Dati'!F152=4,"quattro o più persone","")))))</f>
        <v/>
      </c>
      <c r="G158" s="10" t="str">
        <f>(IF('Matrice Dati'!G152=1,"Sono figlio unico",IF('Matrice Dati'!G152=2,"Ho un fratello/sorella",IF('Matrice Dati'!G152=3,"Ho due fratelli/sorelle",IF('Matrice Dati'!G152=4,"Più di tre","")))))</f>
        <v/>
      </c>
      <c r="H158" s="12" t="str">
        <f>(IF('Matrice Dati'!H152=1,"Giocando con i compagni di classe",IF('Matrice Dati'!H152=2,"Giocando con i bambini delle altre classi",IF('Matrice Dati'!H152=3,"Da solo",IF('Matrice Dati'!H152=4,"","")))))</f>
        <v/>
      </c>
      <c r="I158" s="12" t="str">
        <f>(IF('Matrice Dati'!I152=1,"Giocare con i miei amici compagni di classe",IF('Matrice Dati'!I152=2,"Giocare con i miei amici",IF('Matrice Dati'!I152=3,"Giocare da solo",IF('Matrice Dati'!I152=4,"Stare con mamma e papà","")))))</f>
        <v/>
      </c>
      <c r="J158" s="12" t="str">
        <f>(IF('Matrice Dati'!J152=1,"Si, sempre",IF('Matrice Dati'!J152=2,"Spesso",IF('Matrice Dati'!J152=3,"A volte",IF('Matrice Dati'!J152=4,"Quasi mai",IF('Matrice Dati'!J152=5,"Mai",""))))))</f>
        <v/>
      </c>
      <c r="K158" s="12" t="str">
        <f>(IF('Matrice Dati'!K152=1,"Si, sempre",IF('Matrice Dati'!K152=2,"Spesso",IF('Matrice Dati'!K152=3,"A volte",IF('Matrice Dati'!K152=4,"Quasi mai",IF('Matrice Dati'!K152=5,"Mai",""))))))</f>
        <v/>
      </c>
      <c r="L158" s="12" t="str">
        <f>(IF('Matrice Dati'!L152=1,"Il gruppo con cui solitamente gioco",IF('Matrice Dati'!L152=2,"Cambio il gruppo a seconda delle attività",IF('Matrice Dati'!L152=3,"Non mi piacciono le attività di gruppo",IF('Matrice Dati'!L152=4,"","")))))</f>
        <v/>
      </c>
      <c r="M158" s="12" t="str">
        <f>(IF('Matrice Dati'!M152=1,"Nessun amico",IF('Matrice Dati'!M152=2,"Un amico",IF('Matrice Dati'!M152=3,"Due amici",IF('Matrice Dati'!M152=4,"Tre o più amici","")))))</f>
        <v/>
      </c>
      <c r="N158" s="12" t="str">
        <f>(IF('Matrice Dati'!N152=1,"Guardando la televisione da solo",IF('Matrice Dati'!N152=2,"Giocando con i miei amici/amiche",IF('Matrice Dati'!N152=3,"Facendo sport individuale",IF('Matrice Dati'!N152=4,"Facendo sport di squadra","")))))</f>
        <v/>
      </c>
      <c r="O158" s="12" t="str">
        <f>(IF('Matrice Dati'!O152=1,"Timido",IF('Matrice Dati'!O152=2,"Socievole, amo stare con gli altri",IF('Matrice Dati'!O152=3,"Mi avvicino agli altri con paura ma poi mi trovo bene con loro",IF('Matrice Dati'!O152=4,"Non mi piace stare con gli altri","")))))</f>
        <v/>
      </c>
    </row>
    <row r="159" spans="6:15" x14ac:dyDescent="0.25">
      <c r="F159" s="19" t="str">
        <f>(IF('Matrice Dati'!F153=1,"Una persona",IF('Matrice Dati'!F153=2,"Due persone",IF('Matrice Dati'!F153=3,"Tre persone",IF('Matrice Dati'!F153=4,"quattro o più persone","")))))</f>
        <v/>
      </c>
      <c r="G159" s="10" t="str">
        <f>(IF('Matrice Dati'!G153=1,"Sono figlio unico",IF('Matrice Dati'!G153=2,"Ho un fratello/sorella",IF('Matrice Dati'!G153=3,"Ho due fratelli/sorelle",IF('Matrice Dati'!G153=4,"Più di tre","")))))</f>
        <v/>
      </c>
      <c r="H159" s="12" t="str">
        <f>(IF('Matrice Dati'!H153=1,"Giocando con i compagni di classe",IF('Matrice Dati'!H153=2,"Giocando con i bambini delle altre classi",IF('Matrice Dati'!H153=3,"Da solo",IF('Matrice Dati'!H153=4,"","")))))</f>
        <v/>
      </c>
      <c r="I159" s="12" t="str">
        <f>(IF('Matrice Dati'!I153=1,"Giocare con i miei amici compagni di classe",IF('Matrice Dati'!I153=2,"Giocare con i miei amici",IF('Matrice Dati'!I153=3,"Giocare da solo",IF('Matrice Dati'!I153=4,"Stare con mamma e papà","")))))</f>
        <v/>
      </c>
      <c r="J159" s="12" t="str">
        <f>(IF('Matrice Dati'!J153=1,"Si, sempre",IF('Matrice Dati'!J153=2,"Spesso",IF('Matrice Dati'!J153=3,"A volte",IF('Matrice Dati'!J153=4,"Quasi mai",IF('Matrice Dati'!J153=5,"Mai",""))))))</f>
        <v/>
      </c>
      <c r="K159" s="12" t="str">
        <f>(IF('Matrice Dati'!K153=1,"Si, sempre",IF('Matrice Dati'!K153=2,"Spesso",IF('Matrice Dati'!K153=3,"A volte",IF('Matrice Dati'!K153=4,"Quasi mai",IF('Matrice Dati'!K153=5,"Mai",""))))))</f>
        <v/>
      </c>
      <c r="L159" s="12" t="str">
        <f>(IF('Matrice Dati'!L153=1,"Il gruppo con cui solitamente gioco",IF('Matrice Dati'!L153=2,"Cambio il gruppo a seconda delle attività",IF('Matrice Dati'!L153=3,"Non mi piacciono le attività di gruppo",IF('Matrice Dati'!L153=4,"","")))))</f>
        <v/>
      </c>
      <c r="M159" s="12" t="str">
        <f>(IF('Matrice Dati'!M153=1,"Nessun amico",IF('Matrice Dati'!M153=2,"Un amico",IF('Matrice Dati'!M153=3,"Due amici",IF('Matrice Dati'!M153=4,"Tre o più amici","")))))</f>
        <v/>
      </c>
      <c r="N159" s="12" t="str">
        <f>(IF('Matrice Dati'!N153=1,"Guardando la televisione da solo",IF('Matrice Dati'!N153=2,"Giocando con i miei amici/amiche",IF('Matrice Dati'!N153=3,"Facendo sport individuale",IF('Matrice Dati'!N153=4,"Facendo sport di squadra","")))))</f>
        <v/>
      </c>
      <c r="O159" s="12" t="str">
        <f>(IF('Matrice Dati'!O153=1,"Timido",IF('Matrice Dati'!O153=2,"Socievole, amo stare con gli altri",IF('Matrice Dati'!O153=3,"Mi avvicino agli altri con paura ma poi mi trovo bene con loro",IF('Matrice Dati'!O153=4,"Non mi piace stare con gli altri","")))))</f>
        <v/>
      </c>
    </row>
    <row r="160" spans="6:15" x14ac:dyDescent="0.25">
      <c r="F160" s="19" t="str">
        <f>(IF('Matrice Dati'!F154=1,"Una persona",IF('Matrice Dati'!F154=2,"Due persone",IF('Matrice Dati'!F154=3,"Tre persone",IF('Matrice Dati'!F154=4,"quattro o più persone","")))))</f>
        <v/>
      </c>
      <c r="G160" s="10" t="str">
        <f>(IF('Matrice Dati'!G154=1,"Sono figlio unico",IF('Matrice Dati'!G154=2,"Ho un fratello/sorella",IF('Matrice Dati'!G154=3,"Ho due fratelli/sorelle",IF('Matrice Dati'!G154=4,"Più di tre","")))))</f>
        <v/>
      </c>
      <c r="H160" s="12" t="str">
        <f>(IF('Matrice Dati'!H154=1,"Giocando con i compagni di classe",IF('Matrice Dati'!H154=2,"Giocando con i bambini delle altre classi",IF('Matrice Dati'!H154=3,"Da solo",IF('Matrice Dati'!H154=4,"","")))))</f>
        <v/>
      </c>
      <c r="I160" s="12" t="str">
        <f>(IF('Matrice Dati'!I154=1,"Giocare con i miei amici compagni di classe",IF('Matrice Dati'!I154=2,"Giocare con i miei amici",IF('Matrice Dati'!I154=3,"Giocare da solo",IF('Matrice Dati'!I154=4,"Stare con mamma e papà","")))))</f>
        <v/>
      </c>
      <c r="J160" s="12" t="str">
        <f>(IF('Matrice Dati'!J154=1,"Si, sempre",IF('Matrice Dati'!J154=2,"Spesso",IF('Matrice Dati'!J154=3,"A volte",IF('Matrice Dati'!J154=4,"Quasi mai",IF('Matrice Dati'!J154=5,"Mai",""))))))</f>
        <v/>
      </c>
      <c r="K160" s="12" t="str">
        <f>(IF('Matrice Dati'!K154=1,"Si, sempre",IF('Matrice Dati'!K154=2,"Spesso",IF('Matrice Dati'!K154=3,"A volte",IF('Matrice Dati'!K154=4,"Quasi mai",IF('Matrice Dati'!K154=5,"Mai",""))))))</f>
        <v/>
      </c>
      <c r="L160" s="12" t="str">
        <f>(IF('Matrice Dati'!L154=1,"Il gruppo con cui solitamente gioco",IF('Matrice Dati'!L154=2,"Cambio il gruppo a seconda delle attività",IF('Matrice Dati'!L154=3,"Non mi piacciono le attività di gruppo",IF('Matrice Dati'!L154=4,"","")))))</f>
        <v/>
      </c>
      <c r="M160" s="12" t="str">
        <f>(IF('Matrice Dati'!M154=1,"Nessun amico",IF('Matrice Dati'!M154=2,"Un amico",IF('Matrice Dati'!M154=3,"Due amici",IF('Matrice Dati'!M154=4,"Tre o più amici","")))))</f>
        <v/>
      </c>
      <c r="N160" s="12" t="str">
        <f>(IF('Matrice Dati'!N154=1,"Guardando la televisione da solo",IF('Matrice Dati'!N154=2,"Giocando con i miei amici/amiche",IF('Matrice Dati'!N154=3,"Facendo sport individuale",IF('Matrice Dati'!N154=4,"Facendo sport di squadra","")))))</f>
        <v/>
      </c>
      <c r="O160" s="12" t="str">
        <f>(IF('Matrice Dati'!O154=1,"Timido",IF('Matrice Dati'!O154=2,"Socievole, amo stare con gli altri",IF('Matrice Dati'!O154=3,"Mi avvicino agli altri con paura ma poi mi trovo bene con loro",IF('Matrice Dati'!O154=4,"Non mi piace stare con gli altri","")))))</f>
        <v/>
      </c>
    </row>
    <row r="161" spans="6:15" x14ac:dyDescent="0.25">
      <c r="F161" s="19" t="str">
        <f>(IF('Matrice Dati'!F155=1,"Una persona",IF('Matrice Dati'!F155=2,"Due persone",IF('Matrice Dati'!F155=3,"Tre persone",IF('Matrice Dati'!F155=4,"quattro o più persone","")))))</f>
        <v/>
      </c>
      <c r="G161" s="10" t="str">
        <f>(IF('Matrice Dati'!G155=1,"Sono figlio unico",IF('Matrice Dati'!G155=2,"Ho un fratello/sorella",IF('Matrice Dati'!G155=3,"Ho due fratelli/sorelle",IF('Matrice Dati'!G155=4,"Più di tre","")))))</f>
        <v/>
      </c>
      <c r="H161" s="12" t="str">
        <f>(IF('Matrice Dati'!H155=1,"Giocando con i compagni di classe",IF('Matrice Dati'!H155=2,"Giocando con i bambini delle altre classi",IF('Matrice Dati'!H155=3,"Da solo",IF('Matrice Dati'!H155=4,"","")))))</f>
        <v/>
      </c>
      <c r="I161" s="12" t="str">
        <f>(IF('Matrice Dati'!I155=1,"Giocare con i miei amici compagni di classe",IF('Matrice Dati'!I155=2,"Giocare con i miei amici",IF('Matrice Dati'!I155=3,"Giocare da solo",IF('Matrice Dati'!I155=4,"Stare con mamma e papà","")))))</f>
        <v/>
      </c>
      <c r="J161" s="12" t="str">
        <f>(IF('Matrice Dati'!J155=1,"Si, sempre",IF('Matrice Dati'!J155=2,"Spesso",IF('Matrice Dati'!J155=3,"A volte",IF('Matrice Dati'!J155=4,"Quasi mai",IF('Matrice Dati'!J155=5,"Mai",""))))))</f>
        <v/>
      </c>
      <c r="K161" s="12" t="str">
        <f>(IF('Matrice Dati'!K155=1,"Si, sempre",IF('Matrice Dati'!K155=2,"Spesso",IF('Matrice Dati'!K155=3,"A volte",IF('Matrice Dati'!K155=4,"Quasi mai",IF('Matrice Dati'!K155=5,"Mai",""))))))</f>
        <v/>
      </c>
      <c r="L161" s="12" t="str">
        <f>(IF('Matrice Dati'!L155=1,"Il gruppo con cui solitamente gioco",IF('Matrice Dati'!L155=2,"Cambio il gruppo a seconda delle attività",IF('Matrice Dati'!L155=3,"Non mi piacciono le attività di gruppo",IF('Matrice Dati'!L155=4,"","")))))</f>
        <v/>
      </c>
      <c r="M161" s="12" t="str">
        <f>(IF('Matrice Dati'!M155=1,"Nessun amico",IF('Matrice Dati'!M155=2,"Un amico",IF('Matrice Dati'!M155=3,"Due amici",IF('Matrice Dati'!M155=4,"Tre o più amici","")))))</f>
        <v/>
      </c>
      <c r="N161" s="12" t="str">
        <f>(IF('Matrice Dati'!N155=1,"Guardando la televisione da solo",IF('Matrice Dati'!N155=2,"Giocando con i miei amici/amiche",IF('Matrice Dati'!N155=3,"Facendo sport individuale",IF('Matrice Dati'!N155=4,"Facendo sport di squadra","")))))</f>
        <v/>
      </c>
      <c r="O161" s="12" t="str">
        <f>(IF('Matrice Dati'!O155=1,"Timido",IF('Matrice Dati'!O155=2,"Socievole, amo stare con gli altri",IF('Matrice Dati'!O155=3,"Mi avvicino agli altri con paura ma poi mi trovo bene con loro",IF('Matrice Dati'!O155=4,"Non mi piace stare con gli altri","")))))</f>
        <v/>
      </c>
    </row>
    <row r="162" spans="6:15" x14ac:dyDescent="0.25">
      <c r="F162" s="19" t="str">
        <f>(IF('Matrice Dati'!F156=1,"Una persona",IF('Matrice Dati'!F156=2,"Due persone",IF('Matrice Dati'!F156=3,"Tre persone",IF('Matrice Dati'!F156=4,"quattro o più persone","")))))</f>
        <v/>
      </c>
      <c r="G162" s="10" t="str">
        <f>(IF('Matrice Dati'!G156=1,"Sono figlio unico",IF('Matrice Dati'!G156=2,"Ho un fratello/sorella",IF('Matrice Dati'!G156=3,"Ho due fratelli/sorelle",IF('Matrice Dati'!G156=4,"Più di tre","")))))</f>
        <v/>
      </c>
      <c r="H162" s="12" t="str">
        <f>(IF('Matrice Dati'!H156=1,"Giocando con i compagni di classe",IF('Matrice Dati'!H156=2,"Giocando con i bambini delle altre classi",IF('Matrice Dati'!H156=3,"Da solo",IF('Matrice Dati'!H156=4,"","")))))</f>
        <v/>
      </c>
      <c r="I162" s="12" t="str">
        <f>(IF('Matrice Dati'!I156=1,"Giocare con i miei amici compagni di classe",IF('Matrice Dati'!I156=2,"Giocare con i miei amici",IF('Matrice Dati'!I156=3,"Giocare da solo",IF('Matrice Dati'!I156=4,"Stare con mamma e papà","")))))</f>
        <v/>
      </c>
      <c r="J162" s="12" t="str">
        <f>(IF('Matrice Dati'!J156=1,"Si, sempre",IF('Matrice Dati'!J156=2,"Spesso",IF('Matrice Dati'!J156=3,"A volte",IF('Matrice Dati'!J156=4,"Quasi mai",IF('Matrice Dati'!J156=5,"Mai",""))))))</f>
        <v/>
      </c>
      <c r="K162" s="12" t="str">
        <f>(IF('Matrice Dati'!K156=1,"Si, sempre",IF('Matrice Dati'!K156=2,"Spesso",IF('Matrice Dati'!K156=3,"A volte",IF('Matrice Dati'!K156=4,"Quasi mai",IF('Matrice Dati'!K156=5,"Mai",""))))))</f>
        <v/>
      </c>
      <c r="L162" s="12" t="str">
        <f>(IF('Matrice Dati'!L156=1,"Il gruppo con cui solitamente gioco",IF('Matrice Dati'!L156=2,"Cambio il gruppo a seconda delle attività",IF('Matrice Dati'!L156=3,"Non mi piacciono le attività di gruppo",IF('Matrice Dati'!L156=4,"","")))))</f>
        <v/>
      </c>
      <c r="M162" s="12" t="str">
        <f>(IF('Matrice Dati'!M156=1,"Nessun amico",IF('Matrice Dati'!M156=2,"Un amico",IF('Matrice Dati'!M156=3,"Due amici",IF('Matrice Dati'!M156=4,"Tre o più amici","")))))</f>
        <v/>
      </c>
      <c r="N162" s="12" t="str">
        <f>(IF('Matrice Dati'!N156=1,"Guardando la televisione da solo",IF('Matrice Dati'!N156=2,"Giocando con i miei amici/amiche",IF('Matrice Dati'!N156=3,"Facendo sport individuale",IF('Matrice Dati'!N156=4,"Facendo sport di squadra","")))))</f>
        <v/>
      </c>
      <c r="O162" s="12" t="str">
        <f>(IF('Matrice Dati'!O156=1,"Timido",IF('Matrice Dati'!O156=2,"Socievole, amo stare con gli altri",IF('Matrice Dati'!O156=3,"Mi avvicino agli altri con paura ma poi mi trovo bene con loro",IF('Matrice Dati'!O156=4,"Non mi piace stare con gli altri","")))))</f>
        <v/>
      </c>
    </row>
    <row r="163" spans="6:15" x14ac:dyDescent="0.25">
      <c r="F163" s="19" t="str">
        <f>(IF('Matrice Dati'!F157=1,"Una persona",IF('Matrice Dati'!F157=2,"Due persone",IF('Matrice Dati'!F157=3,"Tre persone",IF('Matrice Dati'!F157=4,"quattro o più persone","")))))</f>
        <v/>
      </c>
      <c r="G163" s="10" t="str">
        <f>(IF('Matrice Dati'!G157=1,"Sono figlio unico",IF('Matrice Dati'!G157=2,"Ho un fratello/sorella",IF('Matrice Dati'!G157=3,"Ho due fratelli/sorelle",IF('Matrice Dati'!G157=4,"Più di tre","")))))</f>
        <v/>
      </c>
      <c r="H163" s="12" t="str">
        <f>(IF('Matrice Dati'!H157=1,"Giocando con i compagni di classe",IF('Matrice Dati'!H157=2,"Giocando con i bambini delle altre classi",IF('Matrice Dati'!H157=3,"Da solo",IF('Matrice Dati'!H157=4,"","")))))</f>
        <v/>
      </c>
      <c r="I163" s="12" t="str">
        <f>(IF('Matrice Dati'!I157=1,"Giocare con i miei amici compagni di classe",IF('Matrice Dati'!I157=2,"Giocare con i miei amici",IF('Matrice Dati'!I157=3,"Giocare da solo",IF('Matrice Dati'!I157=4,"Stare con mamma e papà","")))))</f>
        <v/>
      </c>
      <c r="J163" s="12" t="str">
        <f>(IF('Matrice Dati'!J157=1,"Si, sempre",IF('Matrice Dati'!J157=2,"Spesso",IF('Matrice Dati'!J157=3,"A volte",IF('Matrice Dati'!J157=4,"Quasi mai",IF('Matrice Dati'!J157=5,"Mai",""))))))</f>
        <v/>
      </c>
      <c r="K163" s="12" t="str">
        <f>(IF('Matrice Dati'!K157=1,"Si, sempre",IF('Matrice Dati'!K157=2,"Spesso",IF('Matrice Dati'!K157=3,"A volte",IF('Matrice Dati'!K157=4,"Quasi mai",IF('Matrice Dati'!K157=5,"Mai",""))))))</f>
        <v/>
      </c>
      <c r="L163" s="12" t="str">
        <f>(IF('Matrice Dati'!L157=1,"Il gruppo con cui solitamente gioco",IF('Matrice Dati'!L157=2,"Cambio il gruppo a seconda delle attività",IF('Matrice Dati'!L157=3,"Non mi piacciono le attività di gruppo",IF('Matrice Dati'!L157=4,"","")))))</f>
        <v/>
      </c>
      <c r="M163" s="12" t="str">
        <f>(IF('Matrice Dati'!M157=1,"Nessun amico",IF('Matrice Dati'!M157=2,"Un amico",IF('Matrice Dati'!M157=3,"Due amici",IF('Matrice Dati'!M157=4,"Tre o più amici","")))))</f>
        <v/>
      </c>
      <c r="N163" s="12" t="str">
        <f>(IF('Matrice Dati'!N157=1,"Guardando la televisione da solo",IF('Matrice Dati'!N157=2,"Giocando con i miei amici/amiche",IF('Matrice Dati'!N157=3,"Facendo sport individuale",IF('Matrice Dati'!N157=4,"Facendo sport di squadra","")))))</f>
        <v/>
      </c>
      <c r="O163" s="12" t="str">
        <f>(IF('Matrice Dati'!O157=1,"Timido",IF('Matrice Dati'!O157=2,"Socievole, amo stare con gli altri",IF('Matrice Dati'!O157=3,"Mi avvicino agli altri con paura ma poi mi trovo bene con loro",IF('Matrice Dati'!O157=4,"Non mi piace stare con gli altri","")))))</f>
        <v/>
      </c>
    </row>
    <row r="164" spans="6:15" x14ac:dyDescent="0.25">
      <c r="F164" s="19" t="str">
        <f>(IF('Matrice Dati'!F158=1,"Una persona",IF('Matrice Dati'!F158=2,"Due persone",IF('Matrice Dati'!F158=3,"Tre persone",IF('Matrice Dati'!F158=4,"quattro o più persone","")))))</f>
        <v/>
      </c>
      <c r="G164" s="10" t="str">
        <f>(IF('Matrice Dati'!G158=1,"Sono figlio unico",IF('Matrice Dati'!G158=2,"Ho un fratello/sorella",IF('Matrice Dati'!G158=3,"Ho due fratelli/sorelle",IF('Matrice Dati'!G158=4,"Più di tre","")))))</f>
        <v/>
      </c>
      <c r="H164" s="12" t="str">
        <f>(IF('Matrice Dati'!H158=1,"Giocando con i compagni di classe",IF('Matrice Dati'!H158=2,"Giocando con i bambini delle altre classi",IF('Matrice Dati'!H158=3,"Da solo",IF('Matrice Dati'!H158=4,"","")))))</f>
        <v/>
      </c>
      <c r="I164" s="12" t="str">
        <f>(IF('Matrice Dati'!I158=1,"Giocare con i miei amici compagni di classe",IF('Matrice Dati'!I158=2,"Giocare con i miei amici",IF('Matrice Dati'!I158=3,"Giocare da solo",IF('Matrice Dati'!I158=4,"Stare con mamma e papà","")))))</f>
        <v/>
      </c>
      <c r="J164" s="12" t="str">
        <f>(IF('Matrice Dati'!J158=1,"Si, sempre",IF('Matrice Dati'!J158=2,"Spesso",IF('Matrice Dati'!J158=3,"A volte",IF('Matrice Dati'!J158=4,"Quasi mai",IF('Matrice Dati'!J158=5,"Mai",""))))))</f>
        <v/>
      </c>
      <c r="K164" s="12" t="str">
        <f>(IF('Matrice Dati'!K158=1,"Si, sempre",IF('Matrice Dati'!K158=2,"Spesso",IF('Matrice Dati'!K158=3,"A volte",IF('Matrice Dati'!K158=4,"Quasi mai",IF('Matrice Dati'!K158=5,"Mai",""))))))</f>
        <v/>
      </c>
      <c r="L164" s="12" t="str">
        <f>(IF('Matrice Dati'!L158=1,"Il gruppo con cui solitamente gioco",IF('Matrice Dati'!L158=2,"Cambio il gruppo a seconda delle attività",IF('Matrice Dati'!L158=3,"Non mi piacciono le attività di gruppo",IF('Matrice Dati'!L158=4,"","")))))</f>
        <v/>
      </c>
      <c r="M164" s="12" t="str">
        <f>(IF('Matrice Dati'!M158=1,"Nessun amico",IF('Matrice Dati'!M158=2,"Un amico",IF('Matrice Dati'!M158=3,"Due amici",IF('Matrice Dati'!M158=4,"Tre o più amici","")))))</f>
        <v/>
      </c>
      <c r="N164" s="12" t="str">
        <f>(IF('Matrice Dati'!N158=1,"Guardando la televisione da solo",IF('Matrice Dati'!N158=2,"Giocando con i miei amici/amiche",IF('Matrice Dati'!N158=3,"Facendo sport individuale",IF('Matrice Dati'!N158=4,"Facendo sport di squadra","")))))</f>
        <v/>
      </c>
      <c r="O164" s="12" t="str">
        <f>(IF('Matrice Dati'!O158=1,"Timido",IF('Matrice Dati'!O158=2,"Socievole, amo stare con gli altri",IF('Matrice Dati'!O158=3,"Mi avvicino agli altri con paura ma poi mi trovo bene con loro",IF('Matrice Dati'!O158=4,"Non mi piace stare con gli altri","")))))</f>
        <v/>
      </c>
    </row>
    <row r="165" spans="6:15" x14ac:dyDescent="0.25">
      <c r="F165" s="19" t="str">
        <f>(IF('Matrice Dati'!F159=1,"Una persona",IF('Matrice Dati'!F159=2,"Due persone",IF('Matrice Dati'!F159=3,"Tre persone",IF('Matrice Dati'!F159=4,"quattro o più persone","")))))</f>
        <v/>
      </c>
      <c r="G165" s="10" t="str">
        <f>(IF('Matrice Dati'!G159=1,"Sono figlio unico",IF('Matrice Dati'!G159=2,"Ho un fratello/sorella",IF('Matrice Dati'!G159=3,"Ho due fratelli/sorelle",IF('Matrice Dati'!G159=4,"Più di tre","")))))</f>
        <v/>
      </c>
      <c r="H165" s="12" t="str">
        <f>(IF('Matrice Dati'!H159=1,"Giocando con i compagni di classe",IF('Matrice Dati'!H159=2,"Giocando con i bambini delle altre classi",IF('Matrice Dati'!H159=3,"Da solo",IF('Matrice Dati'!H159=4,"","")))))</f>
        <v/>
      </c>
      <c r="I165" s="12" t="str">
        <f>(IF('Matrice Dati'!I159=1,"Giocare con i miei amici compagni di classe",IF('Matrice Dati'!I159=2,"Giocare con i miei amici",IF('Matrice Dati'!I159=3,"Giocare da solo",IF('Matrice Dati'!I159=4,"Stare con mamma e papà","")))))</f>
        <v/>
      </c>
      <c r="J165" s="12" t="str">
        <f>(IF('Matrice Dati'!J159=1,"Si, sempre",IF('Matrice Dati'!J159=2,"Spesso",IF('Matrice Dati'!J159=3,"A volte",IF('Matrice Dati'!J159=4,"Quasi mai",IF('Matrice Dati'!J159=5,"Mai",""))))))</f>
        <v/>
      </c>
      <c r="K165" s="12" t="str">
        <f>(IF('Matrice Dati'!K159=1,"Si, sempre",IF('Matrice Dati'!K159=2,"Spesso",IF('Matrice Dati'!K159=3,"A volte",IF('Matrice Dati'!K159=4,"Quasi mai",IF('Matrice Dati'!K159=5,"Mai",""))))))</f>
        <v/>
      </c>
      <c r="L165" s="12" t="str">
        <f>(IF('Matrice Dati'!L159=1,"Il gruppo con cui solitamente gioco",IF('Matrice Dati'!L159=2,"Cambio il gruppo a seconda delle attività",IF('Matrice Dati'!L159=3,"Non mi piacciono le attività di gruppo",IF('Matrice Dati'!L159=4,"","")))))</f>
        <v/>
      </c>
      <c r="M165" s="12" t="str">
        <f>(IF('Matrice Dati'!M159=1,"Nessun amico",IF('Matrice Dati'!M159=2,"Un amico",IF('Matrice Dati'!M159=3,"Due amici",IF('Matrice Dati'!M159=4,"Tre o più amici","")))))</f>
        <v/>
      </c>
      <c r="N165" s="12" t="str">
        <f>(IF('Matrice Dati'!N159=1,"Guardando la televisione da solo",IF('Matrice Dati'!N159=2,"Giocando con i miei amici/amiche",IF('Matrice Dati'!N159=3,"Facendo sport individuale",IF('Matrice Dati'!N159=4,"Facendo sport di squadra","")))))</f>
        <v/>
      </c>
      <c r="O165" s="12" t="str">
        <f>(IF('Matrice Dati'!O159=1,"Timido",IF('Matrice Dati'!O159=2,"Socievole, amo stare con gli altri",IF('Matrice Dati'!O159=3,"Mi avvicino agli altri con paura ma poi mi trovo bene con loro",IF('Matrice Dati'!O159=4,"Non mi piace stare con gli altri","")))))</f>
        <v/>
      </c>
    </row>
    <row r="166" spans="6:15" x14ac:dyDescent="0.25">
      <c r="F166" s="19" t="str">
        <f>(IF('Matrice Dati'!F160=1,"Una persona",IF('Matrice Dati'!F160=2,"Due persone",IF('Matrice Dati'!F160=3,"Tre persone",IF('Matrice Dati'!F160=4,"quattro o più persone","")))))</f>
        <v/>
      </c>
      <c r="G166" s="10" t="str">
        <f>(IF('Matrice Dati'!G160=1,"Sono figlio unico",IF('Matrice Dati'!G160=2,"Ho un fratello/sorella",IF('Matrice Dati'!G160=3,"Ho due fratelli/sorelle",IF('Matrice Dati'!G160=4,"Più di tre","")))))</f>
        <v/>
      </c>
      <c r="H166" s="12" t="str">
        <f>(IF('Matrice Dati'!H160=1,"Giocando con i compagni di classe",IF('Matrice Dati'!H160=2,"Giocando con i bambini delle altre classi",IF('Matrice Dati'!H160=3,"Da solo",IF('Matrice Dati'!H160=4,"","")))))</f>
        <v/>
      </c>
      <c r="I166" s="12" t="str">
        <f>(IF('Matrice Dati'!I160=1,"Giocare con i miei amici compagni di classe",IF('Matrice Dati'!I160=2,"Giocare con i miei amici",IF('Matrice Dati'!I160=3,"Giocare da solo",IF('Matrice Dati'!I160=4,"Stare con mamma e papà","")))))</f>
        <v/>
      </c>
      <c r="J166" s="12" t="str">
        <f>(IF('Matrice Dati'!J160=1,"Si, sempre",IF('Matrice Dati'!J160=2,"Spesso",IF('Matrice Dati'!J160=3,"A volte",IF('Matrice Dati'!J160=4,"Quasi mai",IF('Matrice Dati'!J160=5,"Mai",""))))))</f>
        <v/>
      </c>
      <c r="K166" s="12" t="str">
        <f>(IF('Matrice Dati'!K160=1,"Si, sempre",IF('Matrice Dati'!K160=2,"Spesso",IF('Matrice Dati'!K160=3,"A volte",IF('Matrice Dati'!K160=4,"Quasi mai",IF('Matrice Dati'!K160=5,"Mai",""))))))</f>
        <v/>
      </c>
      <c r="L166" s="12" t="str">
        <f>(IF('Matrice Dati'!L160=1,"Il gruppo con cui solitamente gioco",IF('Matrice Dati'!L160=2,"Cambio il gruppo a seconda delle attività",IF('Matrice Dati'!L160=3,"Non mi piacciono le attività di gruppo",IF('Matrice Dati'!L160=4,"","")))))</f>
        <v/>
      </c>
      <c r="M166" s="12" t="str">
        <f>(IF('Matrice Dati'!M160=1,"Nessun amico",IF('Matrice Dati'!M160=2,"Un amico",IF('Matrice Dati'!M160=3,"Due amici",IF('Matrice Dati'!M160=4,"Tre o più amici","")))))</f>
        <v/>
      </c>
      <c r="N166" s="12" t="str">
        <f>(IF('Matrice Dati'!N160=1,"Guardando la televisione da solo",IF('Matrice Dati'!N160=2,"Giocando con i miei amici/amiche",IF('Matrice Dati'!N160=3,"Facendo sport individuale",IF('Matrice Dati'!N160=4,"Facendo sport di squadra","")))))</f>
        <v/>
      </c>
      <c r="O166" s="12" t="str">
        <f>(IF('Matrice Dati'!O160=1,"Timido",IF('Matrice Dati'!O160=2,"Socievole, amo stare con gli altri",IF('Matrice Dati'!O160=3,"Mi avvicino agli altri con paura ma poi mi trovo bene con loro",IF('Matrice Dati'!O160=4,"Non mi piace stare con gli altri","")))))</f>
        <v/>
      </c>
    </row>
    <row r="167" spans="6:15" x14ac:dyDescent="0.25">
      <c r="F167" s="19" t="str">
        <f>(IF('Matrice Dati'!F161=1,"Una persona",IF('Matrice Dati'!F161=2,"Due persone",IF('Matrice Dati'!F161=3,"Tre persone",IF('Matrice Dati'!F161=4,"quattro o più persone","")))))</f>
        <v/>
      </c>
      <c r="G167" s="10" t="str">
        <f>(IF('Matrice Dati'!G161=1,"Sono figlio unico",IF('Matrice Dati'!G161=2,"Ho un fratello/sorella",IF('Matrice Dati'!G161=3,"Ho due fratelli/sorelle",IF('Matrice Dati'!G161=4,"Più di tre","")))))</f>
        <v/>
      </c>
      <c r="H167" s="12" t="str">
        <f>(IF('Matrice Dati'!H161=1,"Giocando con i compagni di classe",IF('Matrice Dati'!H161=2,"Giocando con i bambini delle altre classi",IF('Matrice Dati'!H161=3,"Da solo",IF('Matrice Dati'!H161=4,"","")))))</f>
        <v/>
      </c>
      <c r="I167" s="12" t="str">
        <f>(IF('Matrice Dati'!I161=1,"Giocare con i miei amici compagni di classe",IF('Matrice Dati'!I161=2,"Giocare con i miei amici",IF('Matrice Dati'!I161=3,"Giocare da solo",IF('Matrice Dati'!I161=4,"Stare con mamma e papà","")))))</f>
        <v/>
      </c>
      <c r="J167" s="12" t="str">
        <f>(IF('Matrice Dati'!J161=1,"Si, sempre",IF('Matrice Dati'!J161=2,"Spesso",IF('Matrice Dati'!J161=3,"A volte",IF('Matrice Dati'!J161=4,"Quasi mai",IF('Matrice Dati'!J161=5,"Mai",""))))))</f>
        <v/>
      </c>
      <c r="K167" s="12" t="str">
        <f>(IF('Matrice Dati'!K161=1,"Si, sempre",IF('Matrice Dati'!K161=2,"Spesso",IF('Matrice Dati'!K161=3,"A volte",IF('Matrice Dati'!K161=4,"Quasi mai",IF('Matrice Dati'!K161=5,"Mai",""))))))</f>
        <v/>
      </c>
      <c r="L167" s="12" t="str">
        <f>(IF('Matrice Dati'!L161=1,"Il gruppo con cui solitamente gioco",IF('Matrice Dati'!L161=2,"Cambio il gruppo a seconda delle attività",IF('Matrice Dati'!L161=3,"Non mi piacciono le attività di gruppo",IF('Matrice Dati'!L161=4,"","")))))</f>
        <v/>
      </c>
      <c r="M167" s="12" t="str">
        <f>(IF('Matrice Dati'!M161=1,"Nessun amico",IF('Matrice Dati'!M161=2,"Un amico",IF('Matrice Dati'!M161=3,"Due amici",IF('Matrice Dati'!M161=4,"Tre o più amici","")))))</f>
        <v/>
      </c>
      <c r="N167" s="12" t="str">
        <f>(IF('Matrice Dati'!N161=1,"Guardando la televisione da solo",IF('Matrice Dati'!N161=2,"Giocando con i miei amici/amiche",IF('Matrice Dati'!N161=3,"Facendo sport individuale",IF('Matrice Dati'!N161=4,"Facendo sport di squadra","")))))</f>
        <v/>
      </c>
      <c r="O167" s="12" t="str">
        <f>(IF('Matrice Dati'!O161=1,"Timido",IF('Matrice Dati'!O161=2,"Socievole, amo stare con gli altri",IF('Matrice Dati'!O161=3,"Mi avvicino agli altri con paura ma poi mi trovo bene con loro",IF('Matrice Dati'!O161=4,"Non mi piace stare con gli altri","")))))</f>
        <v/>
      </c>
    </row>
    <row r="168" spans="6:15" x14ac:dyDescent="0.25">
      <c r="F168" s="19" t="str">
        <f>(IF('Matrice Dati'!F162=1,"Una persona",IF('Matrice Dati'!F162=2,"Due persone",IF('Matrice Dati'!F162=3,"Tre persone",IF('Matrice Dati'!F162=4,"quattro o più persone","")))))</f>
        <v/>
      </c>
      <c r="G168" s="10" t="str">
        <f>(IF('Matrice Dati'!G162=1,"Sono figlio unico",IF('Matrice Dati'!G162=2,"Ho un fratello/sorella",IF('Matrice Dati'!G162=3,"Ho due fratelli/sorelle",IF('Matrice Dati'!G162=4,"Più di tre","")))))</f>
        <v/>
      </c>
      <c r="H168" s="12" t="str">
        <f>(IF('Matrice Dati'!H162=1,"Giocando con i compagni di classe",IF('Matrice Dati'!H162=2,"Giocando con i bambini delle altre classi",IF('Matrice Dati'!H162=3,"Da solo",IF('Matrice Dati'!H162=4,"","")))))</f>
        <v/>
      </c>
      <c r="I168" s="12" t="str">
        <f>(IF('Matrice Dati'!I162=1,"Giocare con i miei amici compagni di classe",IF('Matrice Dati'!I162=2,"Giocare con i miei amici",IF('Matrice Dati'!I162=3,"Giocare da solo",IF('Matrice Dati'!I162=4,"Stare con mamma e papà","")))))</f>
        <v/>
      </c>
      <c r="J168" s="12" t="str">
        <f>(IF('Matrice Dati'!J162=1,"Si, sempre",IF('Matrice Dati'!J162=2,"Spesso",IF('Matrice Dati'!J162=3,"A volte",IF('Matrice Dati'!J162=4,"Quasi mai",IF('Matrice Dati'!J162=5,"Mai",""))))))</f>
        <v/>
      </c>
      <c r="K168" s="12" t="str">
        <f>(IF('Matrice Dati'!K162=1,"Si, sempre",IF('Matrice Dati'!K162=2,"Spesso",IF('Matrice Dati'!K162=3,"A volte",IF('Matrice Dati'!K162=4,"Quasi mai",IF('Matrice Dati'!K162=5,"Mai",""))))))</f>
        <v/>
      </c>
      <c r="L168" s="12" t="str">
        <f>(IF('Matrice Dati'!L162=1,"Il gruppo con cui solitamente gioco",IF('Matrice Dati'!L162=2,"Cambio il gruppo a seconda delle attività",IF('Matrice Dati'!L162=3,"Non mi piacciono le attività di gruppo",IF('Matrice Dati'!L162=4,"","")))))</f>
        <v/>
      </c>
      <c r="M168" s="12" t="str">
        <f>(IF('Matrice Dati'!M162=1,"Nessun amico",IF('Matrice Dati'!M162=2,"Un amico",IF('Matrice Dati'!M162=3,"Due amici",IF('Matrice Dati'!M162=4,"Tre o più amici","")))))</f>
        <v/>
      </c>
      <c r="N168" s="12" t="str">
        <f>(IF('Matrice Dati'!N162=1,"Guardando la televisione da solo",IF('Matrice Dati'!N162=2,"Giocando con i miei amici/amiche",IF('Matrice Dati'!N162=3,"Facendo sport individuale",IF('Matrice Dati'!N162=4,"Facendo sport di squadra","")))))</f>
        <v/>
      </c>
      <c r="O168" s="12" t="str">
        <f>(IF('Matrice Dati'!O162=1,"Timido",IF('Matrice Dati'!O162=2,"Socievole, amo stare con gli altri",IF('Matrice Dati'!O162=3,"Mi avvicino agli altri con paura ma poi mi trovo bene con loro",IF('Matrice Dati'!O162=4,"Non mi piace stare con gli altri","")))))</f>
        <v/>
      </c>
    </row>
    <row r="169" spans="6:15" x14ac:dyDescent="0.25">
      <c r="F169" s="19" t="str">
        <f>(IF('Matrice Dati'!F163=1,"Una persona",IF('Matrice Dati'!F163=2,"Due persone",IF('Matrice Dati'!F163=3,"Tre persone",IF('Matrice Dati'!F163=4,"quattro o più persone","")))))</f>
        <v/>
      </c>
      <c r="G169" s="10" t="str">
        <f>(IF('Matrice Dati'!G163=1,"Sono figlio unico",IF('Matrice Dati'!G163=2,"Ho un fratello/sorella",IF('Matrice Dati'!G163=3,"Ho due fratelli/sorelle",IF('Matrice Dati'!G163=4,"Più di tre","")))))</f>
        <v/>
      </c>
      <c r="H169" s="12" t="str">
        <f>(IF('Matrice Dati'!H163=1,"Giocando con i compagni di classe",IF('Matrice Dati'!H163=2,"Giocando con i bambini delle altre classi",IF('Matrice Dati'!H163=3,"Da solo",IF('Matrice Dati'!H163=4,"","")))))</f>
        <v/>
      </c>
      <c r="I169" s="12" t="str">
        <f>(IF('Matrice Dati'!I163=1,"Giocare con i miei amici compagni di classe",IF('Matrice Dati'!I163=2,"Giocare con i miei amici",IF('Matrice Dati'!I163=3,"Giocare da solo",IF('Matrice Dati'!I163=4,"Stare con mamma e papà","")))))</f>
        <v/>
      </c>
      <c r="J169" s="12" t="str">
        <f>(IF('Matrice Dati'!J163=1,"Si, sempre",IF('Matrice Dati'!J163=2,"Spesso",IF('Matrice Dati'!J163=3,"A volte",IF('Matrice Dati'!J163=4,"Quasi mai",IF('Matrice Dati'!J163=5,"Mai",""))))))</f>
        <v/>
      </c>
      <c r="K169" s="12" t="str">
        <f>(IF('Matrice Dati'!K163=1,"Si, sempre",IF('Matrice Dati'!K163=2,"Spesso",IF('Matrice Dati'!K163=3,"A volte",IF('Matrice Dati'!K163=4,"Quasi mai",IF('Matrice Dati'!K163=5,"Mai",""))))))</f>
        <v/>
      </c>
      <c r="L169" s="12" t="str">
        <f>(IF('Matrice Dati'!L163=1,"Il gruppo con cui solitamente gioco",IF('Matrice Dati'!L163=2,"Cambio il gruppo a seconda delle attività",IF('Matrice Dati'!L163=3,"Non mi piacciono le attività di gruppo",IF('Matrice Dati'!L163=4,"","")))))</f>
        <v/>
      </c>
      <c r="M169" s="12" t="str">
        <f>(IF('Matrice Dati'!M163=1,"Nessun amico",IF('Matrice Dati'!M163=2,"Un amico",IF('Matrice Dati'!M163=3,"Due amici",IF('Matrice Dati'!M163=4,"Tre o più amici","")))))</f>
        <v/>
      </c>
      <c r="N169" s="12" t="str">
        <f>(IF('Matrice Dati'!N163=1,"Guardando la televisione da solo",IF('Matrice Dati'!N163=2,"Giocando con i miei amici/amiche",IF('Matrice Dati'!N163=3,"Facendo sport individuale",IF('Matrice Dati'!N163=4,"Facendo sport di squadra","")))))</f>
        <v/>
      </c>
      <c r="O169" s="12" t="str">
        <f>(IF('Matrice Dati'!O163=1,"Timido",IF('Matrice Dati'!O163=2,"Socievole, amo stare con gli altri",IF('Matrice Dati'!O163=3,"Mi avvicino agli altri con paura ma poi mi trovo bene con loro",IF('Matrice Dati'!O163=4,"Non mi piace stare con gli altri","")))))</f>
        <v/>
      </c>
    </row>
    <row r="170" spans="6:15" x14ac:dyDescent="0.25">
      <c r="F170" s="19" t="str">
        <f>(IF('Matrice Dati'!F164=1,"Una persona",IF('Matrice Dati'!F164=2,"Due persone",IF('Matrice Dati'!F164=3,"Tre persone",IF('Matrice Dati'!F164=4,"quattro o più persone","")))))</f>
        <v/>
      </c>
      <c r="G170" s="10" t="str">
        <f>(IF('Matrice Dati'!G164=1,"Sono figlio unico",IF('Matrice Dati'!G164=2,"Ho un fratello/sorella",IF('Matrice Dati'!G164=3,"Ho due fratelli/sorelle",IF('Matrice Dati'!G164=4,"Più di tre","")))))</f>
        <v/>
      </c>
      <c r="H170" s="12" t="str">
        <f>(IF('Matrice Dati'!H164=1,"Giocando con i compagni di classe",IF('Matrice Dati'!H164=2,"Giocando con i bambini delle altre classi",IF('Matrice Dati'!H164=3,"Da solo",IF('Matrice Dati'!H164=4,"","")))))</f>
        <v/>
      </c>
      <c r="I170" s="12" t="str">
        <f>(IF('Matrice Dati'!I164=1,"Giocare con i miei amici compagni di classe",IF('Matrice Dati'!I164=2,"Giocare con i miei amici",IF('Matrice Dati'!I164=3,"Giocare da solo",IF('Matrice Dati'!I164=4,"Stare con mamma e papà","")))))</f>
        <v/>
      </c>
      <c r="J170" s="12" t="str">
        <f>(IF('Matrice Dati'!J164=1,"Si, sempre",IF('Matrice Dati'!J164=2,"Spesso",IF('Matrice Dati'!J164=3,"A volte",IF('Matrice Dati'!J164=4,"Quasi mai",IF('Matrice Dati'!J164=5,"Mai",""))))))</f>
        <v/>
      </c>
      <c r="K170" s="12" t="str">
        <f>(IF('Matrice Dati'!K164=1,"Si, sempre",IF('Matrice Dati'!K164=2,"Spesso",IF('Matrice Dati'!K164=3,"A volte",IF('Matrice Dati'!K164=4,"Quasi mai",IF('Matrice Dati'!K164=5,"Mai",""))))))</f>
        <v/>
      </c>
      <c r="L170" s="12" t="str">
        <f>(IF('Matrice Dati'!L164=1,"Il gruppo con cui solitamente gioco",IF('Matrice Dati'!L164=2,"Cambio il gruppo a seconda delle attività",IF('Matrice Dati'!L164=3,"Non mi piacciono le attività di gruppo",IF('Matrice Dati'!L164=4,"","")))))</f>
        <v/>
      </c>
      <c r="M170" s="12" t="str">
        <f>(IF('Matrice Dati'!M164=1,"Nessun amico",IF('Matrice Dati'!M164=2,"Un amico",IF('Matrice Dati'!M164=3,"Due amici",IF('Matrice Dati'!M164=4,"Tre o più amici","")))))</f>
        <v/>
      </c>
      <c r="N170" s="12" t="str">
        <f>(IF('Matrice Dati'!N164=1,"Guardando la televisione da solo",IF('Matrice Dati'!N164=2,"Giocando con i miei amici/amiche",IF('Matrice Dati'!N164=3,"Facendo sport individuale",IF('Matrice Dati'!N164=4,"Facendo sport di squadra","")))))</f>
        <v/>
      </c>
      <c r="O170" s="12" t="str">
        <f>(IF('Matrice Dati'!O164=1,"Timido",IF('Matrice Dati'!O164=2,"Socievole, amo stare con gli altri",IF('Matrice Dati'!O164=3,"Mi avvicino agli altri con paura ma poi mi trovo bene con loro",IF('Matrice Dati'!O164=4,"Non mi piace stare con gli altri","")))))</f>
        <v/>
      </c>
    </row>
    <row r="171" spans="6:15" x14ac:dyDescent="0.25">
      <c r="F171" s="19" t="str">
        <f>(IF('Matrice Dati'!F165=1,"Una persona",IF('Matrice Dati'!F165=2,"Due persone",IF('Matrice Dati'!F165=3,"Tre persone",IF('Matrice Dati'!F165=4,"quattro o più persone","")))))</f>
        <v/>
      </c>
      <c r="G171" s="10" t="str">
        <f>(IF('Matrice Dati'!G165=1,"Sono figlio unico",IF('Matrice Dati'!G165=2,"Ho un fratello/sorella",IF('Matrice Dati'!G165=3,"Ho due fratelli/sorelle",IF('Matrice Dati'!G165=4,"Più di tre","")))))</f>
        <v/>
      </c>
      <c r="H171" s="12" t="str">
        <f>(IF('Matrice Dati'!H165=1,"Giocando con i compagni di classe",IF('Matrice Dati'!H165=2,"Giocando con i bambini delle altre classi",IF('Matrice Dati'!H165=3,"Da solo",IF('Matrice Dati'!H165=4,"","")))))</f>
        <v/>
      </c>
      <c r="I171" s="12" t="str">
        <f>(IF('Matrice Dati'!I165=1,"Giocare con i miei amici compagni di classe",IF('Matrice Dati'!I165=2,"Giocare con i miei amici",IF('Matrice Dati'!I165=3,"Giocare da solo",IF('Matrice Dati'!I165=4,"Stare con mamma e papà","")))))</f>
        <v/>
      </c>
      <c r="J171" s="12" t="str">
        <f>(IF('Matrice Dati'!J165=1,"Si, sempre",IF('Matrice Dati'!J165=2,"Spesso",IF('Matrice Dati'!J165=3,"A volte",IF('Matrice Dati'!J165=4,"Quasi mai",IF('Matrice Dati'!J165=5,"Mai",""))))))</f>
        <v/>
      </c>
      <c r="K171" s="12" t="str">
        <f>(IF('Matrice Dati'!K165=1,"Si, sempre",IF('Matrice Dati'!K165=2,"Spesso",IF('Matrice Dati'!K165=3,"A volte",IF('Matrice Dati'!K165=4,"Quasi mai",IF('Matrice Dati'!K165=5,"Mai",""))))))</f>
        <v/>
      </c>
      <c r="L171" s="12" t="str">
        <f>(IF('Matrice Dati'!L165=1,"Il gruppo con cui solitamente gioco",IF('Matrice Dati'!L165=2,"Cambio il gruppo a seconda delle attività",IF('Matrice Dati'!L165=3,"Non mi piacciono le attività di gruppo",IF('Matrice Dati'!L165=4,"","")))))</f>
        <v/>
      </c>
      <c r="M171" s="12" t="str">
        <f>(IF('Matrice Dati'!M165=1,"Nessun amico",IF('Matrice Dati'!M165=2,"Un amico",IF('Matrice Dati'!M165=3,"Due amici",IF('Matrice Dati'!M165=4,"Tre o più amici","")))))</f>
        <v/>
      </c>
      <c r="N171" s="12" t="str">
        <f>(IF('Matrice Dati'!N165=1,"Guardando la televisione da solo",IF('Matrice Dati'!N165=2,"Giocando con i miei amici/amiche",IF('Matrice Dati'!N165=3,"Facendo sport individuale",IF('Matrice Dati'!N165=4,"Facendo sport di squadra","")))))</f>
        <v/>
      </c>
      <c r="O171" s="12" t="str">
        <f>(IF('Matrice Dati'!O165=1,"Timido",IF('Matrice Dati'!O165=2,"Socievole, amo stare con gli altri",IF('Matrice Dati'!O165=3,"Mi avvicino agli altri con paura ma poi mi trovo bene con loro",IF('Matrice Dati'!O165=4,"Non mi piace stare con gli altri","")))))</f>
        <v/>
      </c>
    </row>
    <row r="172" spans="6:15" x14ac:dyDescent="0.25">
      <c r="F172" s="19" t="str">
        <f>(IF('Matrice Dati'!F166=1,"Una persona",IF('Matrice Dati'!F166=2,"Due persone",IF('Matrice Dati'!F166=3,"Tre persone",IF('Matrice Dati'!F166=4,"quattro o più persone","")))))</f>
        <v/>
      </c>
      <c r="G172" s="10" t="str">
        <f>(IF('Matrice Dati'!G166=1,"Sono figlio unico",IF('Matrice Dati'!G166=2,"Ho un fratello/sorella",IF('Matrice Dati'!G166=3,"Ho due fratelli/sorelle",IF('Matrice Dati'!G166=4,"Più di tre","")))))</f>
        <v/>
      </c>
      <c r="H172" s="12" t="str">
        <f>(IF('Matrice Dati'!H166=1,"Giocando con i compagni di classe",IF('Matrice Dati'!H166=2,"Giocando con i bambini delle altre classi",IF('Matrice Dati'!H166=3,"Da solo",IF('Matrice Dati'!H166=4,"","")))))</f>
        <v/>
      </c>
      <c r="I172" s="12" t="str">
        <f>(IF('Matrice Dati'!I166=1,"Giocare con i miei amici compagni di classe",IF('Matrice Dati'!I166=2,"Giocare con i miei amici",IF('Matrice Dati'!I166=3,"Giocare da solo",IF('Matrice Dati'!I166=4,"Stare con mamma e papà","")))))</f>
        <v/>
      </c>
      <c r="J172" s="12" t="str">
        <f>(IF('Matrice Dati'!J166=1,"Si, sempre",IF('Matrice Dati'!J166=2,"Spesso",IF('Matrice Dati'!J166=3,"A volte",IF('Matrice Dati'!J166=4,"Quasi mai",IF('Matrice Dati'!J166=5,"Mai",""))))))</f>
        <v/>
      </c>
      <c r="K172" s="12" t="str">
        <f>(IF('Matrice Dati'!K166=1,"Si, sempre",IF('Matrice Dati'!K166=2,"Spesso",IF('Matrice Dati'!K166=3,"A volte",IF('Matrice Dati'!K166=4,"Quasi mai",IF('Matrice Dati'!K166=5,"Mai",""))))))</f>
        <v/>
      </c>
      <c r="L172" s="12" t="str">
        <f>(IF('Matrice Dati'!L166=1,"Il gruppo con cui solitamente gioco",IF('Matrice Dati'!L166=2,"Cambio il gruppo a seconda delle attività",IF('Matrice Dati'!L166=3,"Non mi piacciono le attività di gruppo",IF('Matrice Dati'!L166=4,"","")))))</f>
        <v/>
      </c>
      <c r="M172" s="12" t="str">
        <f>(IF('Matrice Dati'!M166=1,"Nessun amico",IF('Matrice Dati'!M166=2,"Un amico",IF('Matrice Dati'!M166=3,"Due amici",IF('Matrice Dati'!M166=4,"Tre o più amici","")))))</f>
        <v/>
      </c>
      <c r="N172" s="12" t="str">
        <f>(IF('Matrice Dati'!N166=1,"Guardando la televisione da solo",IF('Matrice Dati'!N166=2,"Giocando con i miei amici/amiche",IF('Matrice Dati'!N166=3,"Facendo sport individuale",IF('Matrice Dati'!N166=4,"Facendo sport di squadra","")))))</f>
        <v/>
      </c>
      <c r="O172" s="12" t="str">
        <f>(IF('Matrice Dati'!O166=1,"Timido",IF('Matrice Dati'!O166=2,"Socievole, amo stare con gli altri",IF('Matrice Dati'!O166=3,"Mi avvicino agli altri con paura ma poi mi trovo bene con loro",IF('Matrice Dati'!O166=4,"Non mi piace stare con gli altri","")))))</f>
        <v/>
      </c>
    </row>
    <row r="173" spans="6:15" x14ac:dyDescent="0.25">
      <c r="F173" s="19" t="str">
        <f>(IF('Matrice Dati'!F167=1,"Una persona",IF('Matrice Dati'!F167=2,"Due persone",IF('Matrice Dati'!F167=3,"Tre persone",IF('Matrice Dati'!F167=4,"quattro o più persone","")))))</f>
        <v/>
      </c>
      <c r="G173" s="10" t="str">
        <f>(IF('Matrice Dati'!G167=1,"Sono figlio unico",IF('Matrice Dati'!G167=2,"Ho un fratello/sorella",IF('Matrice Dati'!G167=3,"Ho due fratelli/sorelle",IF('Matrice Dati'!G167=4,"Più di tre","")))))</f>
        <v/>
      </c>
      <c r="H173" s="12" t="str">
        <f>(IF('Matrice Dati'!H167=1,"Giocando con i compagni di classe",IF('Matrice Dati'!H167=2,"Giocando con i bambini delle altre classi",IF('Matrice Dati'!H167=3,"Da solo",IF('Matrice Dati'!H167=4,"","")))))</f>
        <v/>
      </c>
      <c r="I173" s="12" t="str">
        <f>(IF('Matrice Dati'!I167=1,"Giocare con i miei amici compagni di classe",IF('Matrice Dati'!I167=2,"Giocare con i miei amici",IF('Matrice Dati'!I167=3,"Giocare da solo",IF('Matrice Dati'!I167=4,"Stare con mamma e papà","")))))</f>
        <v/>
      </c>
      <c r="J173" s="12" t="str">
        <f>(IF('Matrice Dati'!J167=1,"Si, sempre",IF('Matrice Dati'!J167=2,"Spesso",IF('Matrice Dati'!J167=3,"A volte",IF('Matrice Dati'!J167=4,"Quasi mai",IF('Matrice Dati'!J167=5,"Mai",""))))))</f>
        <v/>
      </c>
      <c r="K173" s="12" t="str">
        <f>(IF('Matrice Dati'!K167=1,"Si, sempre",IF('Matrice Dati'!K167=2,"Spesso",IF('Matrice Dati'!K167=3,"A volte",IF('Matrice Dati'!K167=4,"Quasi mai",IF('Matrice Dati'!K167=5,"Mai",""))))))</f>
        <v/>
      </c>
      <c r="L173" s="12" t="str">
        <f>(IF('Matrice Dati'!L167=1,"Il gruppo con cui solitamente gioco",IF('Matrice Dati'!L167=2,"Cambio il gruppo a seconda delle attività",IF('Matrice Dati'!L167=3,"Non mi piacciono le attività di gruppo",IF('Matrice Dati'!L167=4,"","")))))</f>
        <v/>
      </c>
      <c r="M173" s="12" t="str">
        <f>(IF('Matrice Dati'!M167=1,"Nessun amico",IF('Matrice Dati'!M167=2,"Un amico",IF('Matrice Dati'!M167=3,"Due amici",IF('Matrice Dati'!M167=4,"Tre o più amici","")))))</f>
        <v/>
      </c>
      <c r="N173" s="12" t="str">
        <f>(IF('Matrice Dati'!N167=1,"Guardando la televisione da solo",IF('Matrice Dati'!N167=2,"Giocando con i miei amici/amiche",IF('Matrice Dati'!N167=3,"Facendo sport individuale",IF('Matrice Dati'!N167=4,"Facendo sport di squadra","")))))</f>
        <v/>
      </c>
      <c r="O173" s="12" t="str">
        <f>(IF('Matrice Dati'!O167=1,"Timido",IF('Matrice Dati'!O167=2,"Socievole, amo stare con gli altri",IF('Matrice Dati'!O167=3,"Mi avvicino agli altri con paura ma poi mi trovo bene con loro",IF('Matrice Dati'!O167=4,"Non mi piace stare con gli altri","")))))</f>
        <v/>
      </c>
    </row>
    <row r="174" spans="6:15" x14ac:dyDescent="0.25">
      <c r="F174" s="19" t="str">
        <f>(IF('Matrice Dati'!F168=1,"Una persona",IF('Matrice Dati'!F168=2,"Due persone",IF('Matrice Dati'!F168=3,"Tre persone",IF('Matrice Dati'!F168=4,"quattro o più persone","")))))</f>
        <v/>
      </c>
      <c r="G174" s="10" t="str">
        <f>(IF('Matrice Dati'!G168=1,"Sono figlio unico",IF('Matrice Dati'!G168=2,"Ho un fratello/sorella",IF('Matrice Dati'!G168=3,"Ho due fratelli/sorelle",IF('Matrice Dati'!G168=4,"Più di tre","")))))</f>
        <v/>
      </c>
      <c r="H174" s="12" t="str">
        <f>(IF('Matrice Dati'!H168=1,"Giocando con i compagni di classe",IF('Matrice Dati'!H168=2,"Giocando con i bambini delle altre classi",IF('Matrice Dati'!H168=3,"Da solo",IF('Matrice Dati'!H168=4,"","")))))</f>
        <v/>
      </c>
      <c r="I174" s="12" t="str">
        <f>(IF('Matrice Dati'!I168=1,"Giocare con i miei amici compagni di classe",IF('Matrice Dati'!I168=2,"Giocare con i miei amici",IF('Matrice Dati'!I168=3,"Giocare da solo",IF('Matrice Dati'!I168=4,"Stare con mamma e papà","")))))</f>
        <v/>
      </c>
      <c r="J174" s="12" t="str">
        <f>(IF('Matrice Dati'!J168=1,"Si, sempre",IF('Matrice Dati'!J168=2,"Spesso",IF('Matrice Dati'!J168=3,"A volte",IF('Matrice Dati'!J168=4,"Quasi mai",IF('Matrice Dati'!J168=5,"Mai",""))))))</f>
        <v/>
      </c>
      <c r="K174" s="12" t="str">
        <f>(IF('Matrice Dati'!K168=1,"Si, sempre",IF('Matrice Dati'!K168=2,"Spesso",IF('Matrice Dati'!K168=3,"A volte",IF('Matrice Dati'!K168=4,"Quasi mai",IF('Matrice Dati'!K168=5,"Mai",""))))))</f>
        <v/>
      </c>
      <c r="L174" s="12" t="str">
        <f>(IF('Matrice Dati'!L168=1,"Il gruppo con cui solitamente gioco",IF('Matrice Dati'!L168=2,"Cambio il gruppo a seconda delle attività",IF('Matrice Dati'!L168=3,"Non mi piacciono le attività di gruppo",IF('Matrice Dati'!L168=4,"","")))))</f>
        <v/>
      </c>
      <c r="M174" s="12" t="str">
        <f>(IF('Matrice Dati'!M168=1,"Nessun amico",IF('Matrice Dati'!M168=2,"Un amico",IF('Matrice Dati'!M168=3,"Due amici",IF('Matrice Dati'!M168=4,"Tre o più amici","")))))</f>
        <v/>
      </c>
      <c r="N174" s="12" t="str">
        <f>(IF('Matrice Dati'!N168=1,"Guardando la televisione da solo",IF('Matrice Dati'!N168=2,"Giocando con i miei amici/amiche",IF('Matrice Dati'!N168=3,"Facendo sport individuale",IF('Matrice Dati'!N168=4,"Facendo sport di squadra","")))))</f>
        <v/>
      </c>
      <c r="O174" s="12" t="str">
        <f>(IF('Matrice Dati'!O168=1,"Timido",IF('Matrice Dati'!O168=2,"Socievole, amo stare con gli altri",IF('Matrice Dati'!O168=3,"Mi avvicino agli altri con paura ma poi mi trovo bene con loro",IF('Matrice Dati'!O168=4,"Non mi piace stare con gli altri","")))))</f>
        <v/>
      </c>
    </row>
    <row r="175" spans="6:15" x14ac:dyDescent="0.25">
      <c r="F175" s="19" t="str">
        <f>(IF('Matrice Dati'!F169=1,"Una persona",IF('Matrice Dati'!F169=2,"Due persone",IF('Matrice Dati'!F169=3,"Tre persone",IF('Matrice Dati'!F169=4,"quattro o più persone","")))))</f>
        <v/>
      </c>
      <c r="G175" s="10" t="str">
        <f>(IF('Matrice Dati'!G169=1,"Sono figlio unico",IF('Matrice Dati'!G169=2,"Ho un fratello/sorella",IF('Matrice Dati'!G169=3,"Ho due fratelli/sorelle",IF('Matrice Dati'!G169=4,"Più di tre","")))))</f>
        <v/>
      </c>
      <c r="H175" s="12" t="str">
        <f>(IF('Matrice Dati'!H169=1,"Giocando con i compagni di classe",IF('Matrice Dati'!H169=2,"Giocando con i bambini delle altre classi",IF('Matrice Dati'!H169=3,"Da solo",IF('Matrice Dati'!H169=4,"","")))))</f>
        <v/>
      </c>
      <c r="I175" s="12" t="str">
        <f>(IF('Matrice Dati'!I169=1,"Giocare con i miei amici compagni di classe",IF('Matrice Dati'!I169=2,"Giocare con i miei amici",IF('Matrice Dati'!I169=3,"Giocare da solo",IF('Matrice Dati'!I169=4,"Stare con mamma e papà","")))))</f>
        <v/>
      </c>
      <c r="J175" s="12" t="str">
        <f>(IF('Matrice Dati'!J169=1,"Si, sempre",IF('Matrice Dati'!J169=2,"Spesso",IF('Matrice Dati'!J169=3,"A volte",IF('Matrice Dati'!J169=4,"Quasi mai",IF('Matrice Dati'!J169=5,"Mai",""))))))</f>
        <v/>
      </c>
      <c r="K175" s="12" t="str">
        <f>(IF('Matrice Dati'!K169=1,"Si, sempre",IF('Matrice Dati'!K169=2,"Spesso",IF('Matrice Dati'!K169=3,"A volte",IF('Matrice Dati'!K169=4,"Quasi mai",IF('Matrice Dati'!K169=5,"Mai",""))))))</f>
        <v/>
      </c>
      <c r="L175" s="12" t="str">
        <f>(IF('Matrice Dati'!L169=1,"Il gruppo con cui solitamente gioco",IF('Matrice Dati'!L169=2,"Cambio il gruppo a seconda delle attività",IF('Matrice Dati'!L169=3,"Non mi piacciono le attività di gruppo",IF('Matrice Dati'!L169=4,"","")))))</f>
        <v/>
      </c>
      <c r="M175" s="12" t="str">
        <f>(IF('Matrice Dati'!M169=1,"Nessun amico",IF('Matrice Dati'!M169=2,"Un amico",IF('Matrice Dati'!M169=3,"Due amici",IF('Matrice Dati'!M169=4,"Tre o più amici","")))))</f>
        <v/>
      </c>
      <c r="N175" s="12" t="str">
        <f>(IF('Matrice Dati'!N169=1,"Guardando la televisione da solo",IF('Matrice Dati'!N169=2,"Giocando con i miei amici/amiche",IF('Matrice Dati'!N169=3,"Facendo sport individuale",IF('Matrice Dati'!N169=4,"Facendo sport di squadra","")))))</f>
        <v/>
      </c>
      <c r="O175" s="12" t="str">
        <f>(IF('Matrice Dati'!O169=1,"Timido",IF('Matrice Dati'!O169=2,"Socievole, amo stare con gli altri",IF('Matrice Dati'!O169=3,"Mi avvicino agli altri con paura ma poi mi trovo bene con loro",IF('Matrice Dati'!O169=4,"Non mi piace stare con gli altri","")))))</f>
        <v/>
      </c>
    </row>
    <row r="176" spans="6:15" x14ac:dyDescent="0.25">
      <c r="F176" s="19" t="str">
        <f>(IF('Matrice Dati'!F170=1,"Una persona",IF('Matrice Dati'!F170=2,"Due persone",IF('Matrice Dati'!F170=3,"Tre persone",IF('Matrice Dati'!F170=4,"quattro o più persone","")))))</f>
        <v/>
      </c>
      <c r="G176" s="10" t="str">
        <f>(IF('Matrice Dati'!G170=1,"Sono figlio unico",IF('Matrice Dati'!G170=2,"Ho un fratello/sorella",IF('Matrice Dati'!G170=3,"Ho due fratelli/sorelle",IF('Matrice Dati'!G170=4,"Più di tre","")))))</f>
        <v/>
      </c>
      <c r="H176" s="12" t="str">
        <f>(IF('Matrice Dati'!H170=1,"Giocando con i compagni di classe",IF('Matrice Dati'!H170=2,"Giocando con i bambini delle altre classi",IF('Matrice Dati'!H170=3,"Da solo",IF('Matrice Dati'!H170=4,"","")))))</f>
        <v/>
      </c>
      <c r="I176" s="12" t="str">
        <f>(IF('Matrice Dati'!I170=1,"Giocare con i miei amici compagni di classe",IF('Matrice Dati'!I170=2,"Giocare con i miei amici",IF('Matrice Dati'!I170=3,"Giocare da solo",IF('Matrice Dati'!I170=4,"Stare con mamma e papà","")))))</f>
        <v/>
      </c>
      <c r="J176" s="12" t="str">
        <f>(IF('Matrice Dati'!J170=1,"Si, sempre",IF('Matrice Dati'!J170=2,"Spesso",IF('Matrice Dati'!J170=3,"A volte",IF('Matrice Dati'!J170=4,"Quasi mai",IF('Matrice Dati'!J170=5,"Mai",""))))))</f>
        <v/>
      </c>
      <c r="K176" s="12" t="str">
        <f>(IF('Matrice Dati'!K170=1,"Si, sempre",IF('Matrice Dati'!K170=2,"Spesso",IF('Matrice Dati'!K170=3,"A volte",IF('Matrice Dati'!K170=4,"Quasi mai",IF('Matrice Dati'!K170=5,"Mai",""))))))</f>
        <v/>
      </c>
      <c r="L176" s="12" t="str">
        <f>(IF('Matrice Dati'!L170=1,"Il gruppo con cui solitamente gioco",IF('Matrice Dati'!L170=2,"Cambio il gruppo a seconda delle attività",IF('Matrice Dati'!L170=3,"Non mi piacciono le attività di gruppo",IF('Matrice Dati'!L170=4,"","")))))</f>
        <v/>
      </c>
      <c r="M176" s="12" t="str">
        <f>(IF('Matrice Dati'!M170=1,"Nessun amico",IF('Matrice Dati'!M170=2,"Un amico",IF('Matrice Dati'!M170=3,"Due amici",IF('Matrice Dati'!M170=4,"Tre o più amici","")))))</f>
        <v/>
      </c>
      <c r="N176" s="12" t="str">
        <f>(IF('Matrice Dati'!N170=1,"Guardando la televisione da solo",IF('Matrice Dati'!N170=2,"Giocando con i miei amici/amiche",IF('Matrice Dati'!N170=3,"Facendo sport individuale",IF('Matrice Dati'!N170=4,"Facendo sport di squadra","")))))</f>
        <v/>
      </c>
      <c r="O176" s="12" t="str">
        <f>(IF('Matrice Dati'!O170=1,"Timido",IF('Matrice Dati'!O170=2,"Socievole, amo stare con gli altri",IF('Matrice Dati'!O170=3,"Mi avvicino agli altri con paura ma poi mi trovo bene con loro",IF('Matrice Dati'!O170=4,"Non mi piace stare con gli altri","")))))</f>
        <v/>
      </c>
    </row>
    <row r="177" spans="6:15" x14ac:dyDescent="0.25">
      <c r="F177" s="19" t="str">
        <f>(IF('Matrice Dati'!F171=1,"Una persona",IF('Matrice Dati'!F171=2,"Due persone",IF('Matrice Dati'!F171=3,"Tre persone",IF('Matrice Dati'!F171=4,"quattro o più persone","")))))</f>
        <v/>
      </c>
      <c r="G177" s="10" t="str">
        <f>(IF('Matrice Dati'!G171=1,"Sono figlio unico",IF('Matrice Dati'!G171=2,"Ho un fratello/sorella",IF('Matrice Dati'!G171=3,"Ho due fratelli/sorelle",IF('Matrice Dati'!G171=4,"Più di tre","")))))</f>
        <v/>
      </c>
      <c r="H177" s="12" t="str">
        <f>(IF('Matrice Dati'!H171=1,"Giocando con i compagni di classe",IF('Matrice Dati'!H171=2,"Giocando con i bambini delle altre classi",IF('Matrice Dati'!H171=3,"Da solo",IF('Matrice Dati'!H171=4,"","")))))</f>
        <v/>
      </c>
      <c r="I177" s="12" t="str">
        <f>(IF('Matrice Dati'!I171=1,"Giocare con i miei amici compagni di classe",IF('Matrice Dati'!I171=2,"Giocare con i miei amici",IF('Matrice Dati'!I171=3,"Giocare da solo",IF('Matrice Dati'!I171=4,"Stare con mamma e papà","")))))</f>
        <v/>
      </c>
      <c r="J177" s="12" t="str">
        <f>(IF('Matrice Dati'!J171=1,"Si, sempre",IF('Matrice Dati'!J171=2,"Spesso",IF('Matrice Dati'!J171=3,"A volte",IF('Matrice Dati'!J171=4,"Quasi mai",IF('Matrice Dati'!J171=5,"Mai",""))))))</f>
        <v/>
      </c>
      <c r="K177" s="12" t="str">
        <f>(IF('Matrice Dati'!K171=1,"Si, sempre",IF('Matrice Dati'!K171=2,"Spesso",IF('Matrice Dati'!K171=3,"A volte",IF('Matrice Dati'!K171=4,"Quasi mai",IF('Matrice Dati'!K171=5,"Mai",""))))))</f>
        <v/>
      </c>
      <c r="L177" s="12" t="str">
        <f>(IF('Matrice Dati'!L171=1,"Il gruppo con cui solitamente gioco",IF('Matrice Dati'!L171=2,"Cambio il gruppo a seconda delle attività",IF('Matrice Dati'!L171=3,"Non mi piacciono le attività di gruppo",IF('Matrice Dati'!L171=4,"","")))))</f>
        <v/>
      </c>
      <c r="M177" s="12" t="str">
        <f>(IF('Matrice Dati'!M171=1,"Nessun amico",IF('Matrice Dati'!M171=2,"Un amico",IF('Matrice Dati'!M171=3,"Due amici",IF('Matrice Dati'!M171=4,"Tre o più amici","")))))</f>
        <v/>
      </c>
      <c r="N177" s="12" t="str">
        <f>(IF('Matrice Dati'!N171=1,"Guardando la televisione da solo",IF('Matrice Dati'!N171=2,"Giocando con i miei amici/amiche",IF('Matrice Dati'!N171=3,"Facendo sport individuale",IF('Matrice Dati'!N171=4,"Facendo sport di squadra","")))))</f>
        <v/>
      </c>
      <c r="O177" s="12" t="str">
        <f>(IF('Matrice Dati'!O171=1,"Timido",IF('Matrice Dati'!O171=2,"Socievole, amo stare con gli altri",IF('Matrice Dati'!O171=3,"Mi avvicino agli altri con paura ma poi mi trovo bene con loro",IF('Matrice Dati'!O171=4,"Non mi piace stare con gli altri","")))))</f>
        <v/>
      </c>
    </row>
    <row r="178" spans="6:15" x14ac:dyDescent="0.25">
      <c r="F178" s="19" t="str">
        <f>(IF('Matrice Dati'!F172=1,"Una persona",IF('Matrice Dati'!F172=2,"Due persone",IF('Matrice Dati'!F172=3,"Tre persone",IF('Matrice Dati'!F172=4,"quattro o più persone","")))))</f>
        <v/>
      </c>
      <c r="G178" s="10" t="str">
        <f>(IF('Matrice Dati'!G172=1,"Sono figlio unico",IF('Matrice Dati'!G172=2,"Ho un fratello/sorella",IF('Matrice Dati'!G172=3,"Ho due fratelli/sorelle",IF('Matrice Dati'!G172=4,"Più di tre","")))))</f>
        <v/>
      </c>
      <c r="H178" s="12" t="str">
        <f>(IF('Matrice Dati'!H172=1,"Giocando con i compagni di classe",IF('Matrice Dati'!H172=2,"Giocando con i bambini delle altre classi",IF('Matrice Dati'!H172=3,"Da solo",IF('Matrice Dati'!H172=4,"","")))))</f>
        <v/>
      </c>
      <c r="I178" s="12" t="str">
        <f>(IF('Matrice Dati'!I172=1,"Giocare con i miei amici compagni di classe",IF('Matrice Dati'!I172=2,"Giocare con i miei amici",IF('Matrice Dati'!I172=3,"Giocare da solo",IF('Matrice Dati'!I172=4,"Stare con mamma e papà","")))))</f>
        <v/>
      </c>
      <c r="J178" s="12" t="str">
        <f>(IF('Matrice Dati'!J172=1,"Si, sempre",IF('Matrice Dati'!J172=2,"Spesso",IF('Matrice Dati'!J172=3,"A volte",IF('Matrice Dati'!J172=4,"Quasi mai",IF('Matrice Dati'!J172=5,"Mai",""))))))</f>
        <v/>
      </c>
      <c r="K178" s="12" t="str">
        <f>(IF('Matrice Dati'!K172=1,"Si, sempre",IF('Matrice Dati'!K172=2,"Spesso",IF('Matrice Dati'!K172=3,"A volte",IF('Matrice Dati'!K172=4,"Quasi mai",IF('Matrice Dati'!K172=5,"Mai",""))))))</f>
        <v/>
      </c>
      <c r="L178" s="12" t="str">
        <f>(IF('Matrice Dati'!L172=1,"Il gruppo con cui solitamente gioco",IF('Matrice Dati'!L172=2,"Cambio il gruppo a seconda delle attività",IF('Matrice Dati'!L172=3,"Non mi piacciono le attività di gruppo",IF('Matrice Dati'!L172=4,"","")))))</f>
        <v/>
      </c>
      <c r="M178" s="12" t="str">
        <f>(IF('Matrice Dati'!M172=1,"Nessun amico",IF('Matrice Dati'!M172=2,"Un amico",IF('Matrice Dati'!M172=3,"Due amici",IF('Matrice Dati'!M172=4,"Tre o più amici","")))))</f>
        <v/>
      </c>
      <c r="N178" s="12" t="str">
        <f>(IF('Matrice Dati'!N172=1,"Guardando la televisione da solo",IF('Matrice Dati'!N172=2,"Giocando con i miei amici/amiche",IF('Matrice Dati'!N172=3,"Facendo sport individuale",IF('Matrice Dati'!N172=4,"Facendo sport di squadra","")))))</f>
        <v/>
      </c>
      <c r="O178" s="12" t="str">
        <f>(IF('Matrice Dati'!O172=1,"Timido",IF('Matrice Dati'!O172=2,"Socievole, amo stare con gli altri",IF('Matrice Dati'!O172=3,"Mi avvicino agli altri con paura ma poi mi trovo bene con loro",IF('Matrice Dati'!O172=4,"Non mi piace stare con gli altri","")))))</f>
        <v/>
      </c>
    </row>
    <row r="179" spans="6:15" x14ac:dyDescent="0.25">
      <c r="F179" s="19" t="str">
        <f>(IF('Matrice Dati'!F173=1,"Una persona",IF('Matrice Dati'!F173=2,"Due persone",IF('Matrice Dati'!F173=3,"Tre persone",IF('Matrice Dati'!F173=4,"quattro o più persone","")))))</f>
        <v/>
      </c>
      <c r="G179" s="10" t="str">
        <f>(IF('Matrice Dati'!G173=1,"Sono figlio unico",IF('Matrice Dati'!G173=2,"Ho un fratello/sorella",IF('Matrice Dati'!G173=3,"Ho due fratelli/sorelle",IF('Matrice Dati'!G173=4,"Più di tre","")))))</f>
        <v/>
      </c>
      <c r="H179" s="12" t="str">
        <f>(IF('Matrice Dati'!H173=1,"Giocando con i compagni di classe",IF('Matrice Dati'!H173=2,"Giocando con i bambini delle altre classi",IF('Matrice Dati'!H173=3,"Da solo",IF('Matrice Dati'!H173=4,"","")))))</f>
        <v/>
      </c>
      <c r="I179" s="12" t="str">
        <f>(IF('Matrice Dati'!I173=1,"Giocare con i miei amici compagni di classe",IF('Matrice Dati'!I173=2,"Giocare con i miei amici",IF('Matrice Dati'!I173=3,"Giocare da solo",IF('Matrice Dati'!I173=4,"Stare con mamma e papà","")))))</f>
        <v/>
      </c>
      <c r="J179" s="12" t="str">
        <f>(IF('Matrice Dati'!J173=1,"Si, sempre",IF('Matrice Dati'!J173=2,"Spesso",IF('Matrice Dati'!J173=3,"A volte",IF('Matrice Dati'!J173=4,"Quasi mai",IF('Matrice Dati'!J173=5,"Mai",""))))))</f>
        <v/>
      </c>
      <c r="K179" s="12" t="str">
        <f>(IF('Matrice Dati'!K173=1,"Si, sempre",IF('Matrice Dati'!K173=2,"Spesso",IF('Matrice Dati'!K173=3,"A volte",IF('Matrice Dati'!K173=4,"Quasi mai",IF('Matrice Dati'!K173=5,"Mai",""))))))</f>
        <v/>
      </c>
      <c r="L179" s="12" t="str">
        <f>(IF('Matrice Dati'!L173=1,"Il gruppo con cui solitamente gioco",IF('Matrice Dati'!L173=2,"Cambio il gruppo a seconda delle attività",IF('Matrice Dati'!L173=3,"Non mi piacciono le attività di gruppo",IF('Matrice Dati'!L173=4,"","")))))</f>
        <v/>
      </c>
      <c r="M179" s="12" t="str">
        <f>(IF('Matrice Dati'!M173=1,"Nessun amico",IF('Matrice Dati'!M173=2,"Un amico",IF('Matrice Dati'!M173=3,"Due amici",IF('Matrice Dati'!M173=4,"Tre o più amici","")))))</f>
        <v/>
      </c>
      <c r="N179" s="12" t="str">
        <f>(IF('Matrice Dati'!N173=1,"Guardando la televisione da solo",IF('Matrice Dati'!N173=2,"Giocando con i miei amici/amiche",IF('Matrice Dati'!N173=3,"Facendo sport individuale",IF('Matrice Dati'!N173=4,"Facendo sport di squadra","")))))</f>
        <v/>
      </c>
      <c r="O179" s="12" t="str">
        <f>(IF('Matrice Dati'!O173=1,"Timido",IF('Matrice Dati'!O173=2,"Socievole, amo stare con gli altri",IF('Matrice Dati'!O173=3,"Mi avvicino agli altri con paura ma poi mi trovo bene con loro",IF('Matrice Dati'!O173=4,"Non mi piace stare con gli altri","")))))</f>
        <v/>
      </c>
    </row>
    <row r="180" spans="6:15" x14ac:dyDescent="0.25">
      <c r="F180" s="19" t="str">
        <f>(IF('Matrice Dati'!F174=1,"Una persona",IF('Matrice Dati'!F174=2,"Due persone",IF('Matrice Dati'!F174=3,"Tre persone",IF('Matrice Dati'!F174=4,"quattro o più persone","")))))</f>
        <v/>
      </c>
      <c r="G180" s="10" t="str">
        <f>(IF('Matrice Dati'!G174=1,"Sono figlio unico",IF('Matrice Dati'!G174=2,"Ho un fratello/sorella",IF('Matrice Dati'!G174=3,"Ho due fratelli/sorelle",IF('Matrice Dati'!G174=4,"Più di tre","")))))</f>
        <v/>
      </c>
      <c r="H180" s="12" t="str">
        <f>(IF('Matrice Dati'!H174=1,"Giocando con i compagni di classe",IF('Matrice Dati'!H174=2,"Giocando con i bambini delle altre classi",IF('Matrice Dati'!H174=3,"Da solo",IF('Matrice Dati'!H174=4,"","")))))</f>
        <v/>
      </c>
      <c r="I180" s="12" t="str">
        <f>(IF('Matrice Dati'!I174=1,"Giocare con i miei amici compagni di classe",IF('Matrice Dati'!I174=2,"Giocare con i miei amici",IF('Matrice Dati'!I174=3,"Giocare da solo",IF('Matrice Dati'!I174=4,"Stare con mamma e papà","")))))</f>
        <v/>
      </c>
      <c r="J180" s="12" t="str">
        <f>(IF('Matrice Dati'!J174=1,"Si, sempre",IF('Matrice Dati'!J174=2,"Spesso",IF('Matrice Dati'!J174=3,"A volte",IF('Matrice Dati'!J174=4,"Quasi mai",IF('Matrice Dati'!J174=5,"Mai",""))))))</f>
        <v/>
      </c>
      <c r="K180" s="12" t="str">
        <f>(IF('Matrice Dati'!K174=1,"Si, sempre",IF('Matrice Dati'!K174=2,"Spesso",IF('Matrice Dati'!K174=3,"A volte",IF('Matrice Dati'!K174=4,"Quasi mai",IF('Matrice Dati'!K174=5,"Mai",""))))))</f>
        <v/>
      </c>
      <c r="L180" s="12" t="str">
        <f>(IF('Matrice Dati'!L174=1,"Il gruppo con cui solitamente gioco",IF('Matrice Dati'!L174=2,"Cambio il gruppo a seconda delle attività",IF('Matrice Dati'!L174=3,"Non mi piacciono le attività di gruppo",IF('Matrice Dati'!L174=4,"","")))))</f>
        <v/>
      </c>
      <c r="M180" s="12" t="str">
        <f>(IF('Matrice Dati'!M174=1,"Nessun amico",IF('Matrice Dati'!M174=2,"Un amico",IF('Matrice Dati'!M174=3,"Due amici",IF('Matrice Dati'!M174=4,"Tre o più amici","")))))</f>
        <v/>
      </c>
      <c r="N180" s="12" t="str">
        <f>(IF('Matrice Dati'!N174=1,"Guardando la televisione da solo",IF('Matrice Dati'!N174=2,"Giocando con i miei amici/amiche",IF('Matrice Dati'!N174=3,"Facendo sport individuale",IF('Matrice Dati'!N174=4,"Facendo sport di squadra","")))))</f>
        <v/>
      </c>
      <c r="O180" s="12" t="str">
        <f>(IF('Matrice Dati'!O174=1,"Timido",IF('Matrice Dati'!O174=2,"Socievole, amo stare con gli altri",IF('Matrice Dati'!O174=3,"Mi avvicino agli altri con paura ma poi mi trovo bene con loro",IF('Matrice Dati'!O174=4,"Non mi piace stare con gli altri","")))))</f>
        <v/>
      </c>
    </row>
    <row r="181" spans="6:15" x14ac:dyDescent="0.25">
      <c r="F181" s="19" t="str">
        <f>(IF('Matrice Dati'!F175=1,"Una persona",IF('Matrice Dati'!F175=2,"Due persone",IF('Matrice Dati'!F175=3,"Tre persone",IF('Matrice Dati'!F175=4,"quattro o più persone","")))))</f>
        <v/>
      </c>
      <c r="G181" s="10" t="str">
        <f>(IF('Matrice Dati'!G175=1,"Sono figlio unico",IF('Matrice Dati'!G175=2,"Ho un fratello/sorella",IF('Matrice Dati'!G175=3,"Ho due fratelli/sorelle",IF('Matrice Dati'!G175=4,"Più di tre","")))))</f>
        <v/>
      </c>
      <c r="H181" s="12" t="str">
        <f>(IF('Matrice Dati'!H175=1,"Giocando con i compagni di classe",IF('Matrice Dati'!H175=2,"Giocando con i bambini delle altre classi",IF('Matrice Dati'!H175=3,"Da solo",IF('Matrice Dati'!H175=4,"","")))))</f>
        <v/>
      </c>
      <c r="I181" s="12" t="str">
        <f>(IF('Matrice Dati'!I175=1,"Giocare con i miei amici compagni di classe",IF('Matrice Dati'!I175=2,"Giocare con i miei amici",IF('Matrice Dati'!I175=3,"Giocare da solo",IF('Matrice Dati'!I175=4,"Stare con mamma e papà","")))))</f>
        <v/>
      </c>
      <c r="J181" s="12" t="str">
        <f>(IF('Matrice Dati'!J175=1,"Si, sempre",IF('Matrice Dati'!J175=2,"Spesso",IF('Matrice Dati'!J175=3,"A volte",IF('Matrice Dati'!J175=4,"Quasi mai",IF('Matrice Dati'!J175=5,"Mai",""))))))</f>
        <v/>
      </c>
      <c r="K181" s="12" t="str">
        <f>(IF('Matrice Dati'!K175=1,"Si, sempre",IF('Matrice Dati'!K175=2,"Spesso",IF('Matrice Dati'!K175=3,"A volte",IF('Matrice Dati'!K175=4,"Quasi mai",IF('Matrice Dati'!K175=5,"Mai",""))))))</f>
        <v/>
      </c>
      <c r="L181" s="12" t="str">
        <f>(IF('Matrice Dati'!L175=1,"Il gruppo con cui solitamente gioco",IF('Matrice Dati'!L175=2,"Cambio il gruppo a seconda delle attività",IF('Matrice Dati'!L175=3,"Non mi piacciono le attività di gruppo",IF('Matrice Dati'!L175=4,"","")))))</f>
        <v/>
      </c>
      <c r="M181" s="12" t="str">
        <f>(IF('Matrice Dati'!M175=1,"Nessun amico",IF('Matrice Dati'!M175=2,"Un amico",IF('Matrice Dati'!M175=3,"Due amici",IF('Matrice Dati'!M175=4,"Tre o più amici","")))))</f>
        <v/>
      </c>
      <c r="N181" s="12" t="str">
        <f>(IF('Matrice Dati'!N175=1,"Guardando la televisione da solo",IF('Matrice Dati'!N175=2,"Giocando con i miei amici/amiche",IF('Matrice Dati'!N175=3,"Facendo sport individuale",IF('Matrice Dati'!N175=4,"Facendo sport di squadra","")))))</f>
        <v/>
      </c>
      <c r="O181" s="12" t="str">
        <f>(IF('Matrice Dati'!O175=1,"Timido",IF('Matrice Dati'!O175=2,"Socievole, amo stare con gli altri",IF('Matrice Dati'!O175=3,"Mi avvicino agli altri con paura ma poi mi trovo bene con loro",IF('Matrice Dati'!O175=4,"Non mi piace stare con gli altri","")))))</f>
        <v/>
      </c>
    </row>
    <row r="182" spans="6:15" x14ac:dyDescent="0.25">
      <c r="F182" s="19" t="str">
        <f>(IF('Matrice Dati'!F176=1,"Una persona",IF('Matrice Dati'!F176=2,"Due persone",IF('Matrice Dati'!F176=3,"Tre persone",IF('Matrice Dati'!F176=4,"quattro o più persone","")))))</f>
        <v/>
      </c>
      <c r="G182" s="10" t="str">
        <f>(IF('Matrice Dati'!G176=1,"Sono figlio unico",IF('Matrice Dati'!G176=2,"Ho un fratello/sorella",IF('Matrice Dati'!G176=3,"Ho due fratelli/sorelle",IF('Matrice Dati'!G176=4,"Più di tre","")))))</f>
        <v/>
      </c>
      <c r="H182" s="12" t="str">
        <f>(IF('Matrice Dati'!H176=1,"Giocando con i compagni di classe",IF('Matrice Dati'!H176=2,"Giocando con i bambini delle altre classi",IF('Matrice Dati'!H176=3,"Da solo",IF('Matrice Dati'!H176=4,"","")))))</f>
        <v/>
      </c>
      <c r="I182" s="12" t="str">
        <f>(IF('Matrice Dati'!I176=1,"Giocare con i miei amici compagni di classe",IF('Matrice Dati'!I176=2,"Giocare con i miei amici",IF('Matrice Dati'!I176=3,"Giocare da solo",IF('Matrice Dati'!I176=4,"Stare con mamma e papà","")))))</f>
        <v/>
      </c>
      <c r="J182" s="12" t="str">
        <f>(IF('Matrice Dati'!J176=1,"Si, sempre",IF('Matrice Dati'!J176=2,"Spesso",IF('Matrice Dati'!J176=3,"A volte",IF('Matrice Dati'!J176=4,"Quasi mai",IF('Matrice Dati'!J176=5,"Mai",""))))))</f>
        <v/>
      </c>
      <c r="K182" s="12" t="str">
        <f>(IF('Matrice Dati'!K176=1,"Si, sempre",IF('Matrice Dati'!K176=2,"Spesso",IF('Matrice Dati'!K176=3,"A volte",IF('Matrice Dati'!K176=4,"Quasi mai",IF('Matrice Dati'!K176=5,"Mai",""))))))</f>
        <v/>
      </c>
      <c r="L182" s="12" t="str">
        <f>(IF('Matrice Dati'!L176=1,"Il gruppo con cui solitamente gioco",IF('Matrice Dati'!L176=2,"Cambio il gruppo a seconda delle attività",IF('Matrice Dati'!L176=3,"Non mi piacciono le attività di gruppo",IF('Matrice Dati'!L176=4,"","")))))</f>
        <v/>
      </c>
      <c r="M182" s="12" t="str">
        <f>(IF('Matrice Dati'!M176=1,"Nessun amico",IF('Matrice Dati'!M176=2,"Un amico",IF('Matrice Dati'!M176=3,"Due amici",IF('Matrice Dati'!M176=4,"Tre o più amici","")))))</f>
        <v/>
      </c>
      <c r="N182" s="12" t="str">
        <f>(IF('Matrice Dati'!N176=1,"Guardando la televisione da solo",IF('Matrice Dati'!N176=2,"Giocando con i miei amici/amiche",IF('Matrice Dati'!N176=3,"Facendo sport individuale",IF('Matrice Dati'!N176=4,"Facendo sport di squadra","")))))</f>
        <v/>
      </c>
      <c r="O182" s="12" t="str">
        <f>(IF('Matrice Dati'!O176=1,"Timido",IF('Matrice Dati'!O176=2,"Socievole, amo stare con gli altri",IF('Matrice Dati'!O176=3,"Mi avvicino agli altri con paura ma poi mi trovo bene con loro",IF('Matrice Dati'!O176=4,"Non mi piace stare con gli altri","")))))</f>
        <v/>
      </c>
    </row>
    <row r="183" spans="6:15" x14ac:dyDescent="0.25">
      <c r="F183" s="19" t="str">
        <f>(IF('Matrice Dati'!F177=1,"Una persona",IF('Matrice Dati'!F177=2,"Due persone",IF('Matrice Dati'!F177=3,"Tre persone",IF('Matrice Dati'!F177=4,"quattro o più persone","")))))</f>
        <v/>
      </c>
      <c r="G183" s="10" t="str">
        <f>(IF('Matrice Dati'!G177=1,"Sono figlio unico",IF('Matrice Dati'!G177=2,"Ho un fratello/sorella",IF('Matrice Dati'!G177=3,"Ho due fratelli/sorelle",IF('Matrice Dati'!G177=4,"Più di tre","")))))</f>
        <v/>
      </c>
      <c r="H183" s="12" t="str">
        <f>(IF('Matrice Dati'!H177=1,"Giocando con i compagni di classe",IF('Matrice Dati'!H177=2,"Giocando con i bambini delle altre classi",IF('Matrice Dati'!H177=3,"Da solo",IF('Matrice Dati'!H177=4,"","")))))</f>
        <v/>
      </c>
      <c r="I183" s="12" t="str">
        <f>(IF('Matrice Dati'!I177=1,"Giocare con i miei amici compagni di classe",IF('Matrice Dati'!I177=2,"Giocare con i miei amici",IF('Matrice Dati'!I177=3,"Giocare da solo",IF('Matrice Dati'!I177=4,"Stare con mamma e papà","")))))</f>
        <v/>
      </c>
      <c r="J183" s="12" t="str">
        <f>(IF('Matrice Dati'!J177=1,"Si, sempre",IF('Matrice Dati'!J177=2,"Spesso",IF('Matrice Dati'!J177=3,"A volte",IF('Matrice Dati'!J177=4,"Quasi mai",IF('Matrice Dati'!J177=5,"Mai",""))))))</f>
        <v/>
      </c>
      <c r="K183" s="12" t="str">
        <f>(IF('Matrice Dati'!K177=1,"Si, sempre",IF('Matrice Dati'!K177=2,"Spesso",IF('Matrice Dati'!K177=3,"A volte",IF('Matrice Dati'!K177=4,"Quasi mai",IF('Matrice Dati'!K177=5,"Mai",""))))))</f>
        <v/>
      </c>
      <c r="L183" s="12" t="str">
        <f>(IF('Matrice Dati'!L177=1,"Il gruppo con cui solitamente gioco",IF('Matrice Dati'!L177=2,"Cambio il gruppo a seconda delle attività",IF('Matrice Dati'!L177=3,"Non mi piacciono le attività di gruppo",IF('Matrice Dati'!L177=4,"","")))))</f>
        <v/>
      </c>
      <c r="M183" s="12" t="str">
        <f>(IF('Matrice Dati'!M177=1,"Nessun amico",IF('Matrice Dati'!M177=2,"Un amico",IF('Matrice Dati'!M177=3,"Due amici",IF('Matrice Dati'!M177=4,"Tre o più amici","")))))</f>
        <v/>
      </c>
      <c r="N183" s="12" t="str">
        <f>(IF('Matrice Dati'!N177=1,"Guardando la televisione da solo",IF('Matrice Dati'!N177=2,"Giocando con i miei amici/amiche",IF('Matrice Dati'!N177=3,"Facendo sport individuale",IF('Matrice Dati'!N177=4,"Facendo sport di squadra","")))))</f>
        <v/>
      </c>
      <c r="O183" s="12" t="str">
        <f>(IF('Matrice Dati'!O177=1,"Timido",IF('Matrice Dati'!O177=2,"Socievole, amo stare con gli altri",IF('Matrice Dati'!O177=3,"Mi avvicino agli altri con paura ma poi mi trovo bene con loro",IF('Matrice Dati'!O177=4,"Non mi piace stare con gli altri","")))))</f>
        <v/>
      </c>
    </row>
    <row r="184" spans="6:15" x14ac:dyDescent="0.25">
      <c r="F184" s="19" t="str">
        <f>(IF('Matrice Dati'!F178=1,"Una persona",IF('Matrice Dati'!F178=2,"Due persone",IF('Matrice Dati'!F178=3,"Tre persone",IF('Matrice Dati'!F178=4,"quattro o più persone","")))))</f>
        <v/>
      </c>
      <c r="G184" s="10" t="str">
        <f>(IF('Matrice Dati'!G178=1,"Sono figlio unico",IF('Matrice Dati'!G178=2,"Ho un fratello/sorella",IF('Matrice Dati'!G178=3,"Ho due fratelli/sorelle",IF('Matrice Dati'!G178=4,"Più di tre","")))))</f>
        <v/>
      </c>
      <c r="H184" s="12" t="str">
        <f>(IF('Matrice Dati'!H178=1,"Giocando con i compagni di classe",IF('Matrice Dati'!H178=2,"Giocando con i bambini delle altre classi",IF('Matrice Dati'!H178=3,"Da solo",IF('Matrice Dati'!H178=4,"","")))))</f>
        <v/>
      </c>
      <c r="I184" s="12" t="str">
        <f>(IF('Matrice Dati'!I178=1,"Giocare con i miei amici compagni di classe",IF('Matrice Dati'!I178=2,"Giocare con i miei amici",IF('Matrice Dati'!I178=3,"Giocare da solo",IF('Matrice Dati'!I178=4,"Stare con mamma e papà","")))))</f>
        <v/>
      </c>
      <c r="J184" s="12" t="str">
        <f>(IF('Matrice Dati'!J178=1,"Si, sempre",IF('Matrice Dati'!J178=2,"Spesso",IF('Matrice Dati'!J178=3,"A volte",IF('Matrice Dati'!J178=4,"Quasi mai",IF('Matrice Dati'!J178=5,"Mai",""))))))</f>
        <v/>
      </c>
      <c r="K184" s="12" t="str">
        <f>(IF('Matrice Dati'!K178=1,"Si, sempre",IF('Matrice Dati'!K178=2,"Spesso",IF('Matrice Dati'!K178=3,"A volte",IF('Matrice Dati'!K178=4,"Quasi mai",IF('Matrice Dati'!K178=5,"Mai",""))))))</f>
        <v/>
      </c>
      <c r="L184" s="12" t="str">
        <f>(IF('Matrice Dati'!L178=1,"Il gruppo con cui solitamente gioco",IF('Matrice Dati'!L178=2,"Cambio il gruppo a seconda delle attività",IF('Matrice Dati'!L178=3,"Non mi piacciono le attività di gruppo",IF('Matrice Dati'!L178=4,"","")))))</f>
        <v/>
      </c>
      <c r="M184" s="12" t="str">
        <f>(IF('Matrice Dati'!M178=1,"Nessun amico",IF('Matrice Dati'!M178=2,"Un amico",IF('Matrice Dati'!M178=3,"Due amici",IF('Matrice Dati'!M178=4,"Tre o più amici","")))))</f>
        <v/>
      </c>
      <c r="N184" s="12" t="str">
        <f>(IF('Matrice Dati'!N178=1,"Guardando la televisione da solo",IF('Matrice Dati'!N178=2,"Giocando con i miei amici/amiche",IF('Matrice Dati'!N178=3,"Facendo sport individuale",IF('Matrice Dati'!N178=4,"Facendo sport di squadra","")))))</f>
        <v/>
      </c>
      <c r="O184" s="12" t="str">
        <f>(IF('Matrice Dati'!O178=1,"Timido",IF('Matrice Dati'!O178=2,"Socievole, amo stare con gli altri",IF('Matrice Dati'!O178=3,"Mi avvicino agli altri con paura ma poi mi trovo bene con loro",IF('Matrice Dati'!O178=4,"Non mi piace stare con gli altri","")))))</f>
        <v/>
      </c>
    </row>
    <row r="185" spans="6:15" x14ac:dyDescent="0.25">
      <c r="F185" s="19" t="str">
        <f>(IF('Matrice Dati'!F179=1,"Una persona",IF('Matrice Dati'!F179=2,"Due persone",IF('Matrice Dati'!F179=3,"Tre persone",IF('Matrice Dati'!F179=4,"quattro o più persone","")))))</f>
        <v/>
      </c>
      <c r="G185" s="10" t="str">
        <f>(IF('Matrice Dati'!G179=1,"Sono figlio unico",IF('Matrice Dati'!G179=2,"Ho un fratello/sorella",IF('Matrice Dati'!G179=3,"Ho due fratelli/sorelle",IF('Matrice Dati'!G179=4,"Più di tre","")))))</f>
        <v/>
      </c>
      <c r="H185" s="12" t="str">
        <f>(IF('Matrice Dati'!H179=1,"Giocando con i compagni di classe",IF('Matrice Dati'!H179=2,"Giocando con i bambini delle altre classi",IF('Matrice Dati'!H179=3,"Da solo",IF('Matrice Dati'!H179=4,"","")))))</f>
        <v/>
      </c>
      <c r="I185" s="12" t="str">
        <f>(IF('Matrice Dati'!I179=1,"Giocare con i miei amici compagni di classe",IF('Matrice Dati'!I179=2,"Giocare con i miei amici",IF('Matrice Dati'!I179=3,"Giocare da solo",IF('Matrice Dati'!I179=4,"Stare con mamma e papà","")))))</f>
        <v/>
      </c>
      <c r="J185" s="12" t="str">
        <f>(IF('Matrice Dati'!J179=1,"Si, sempre",IF('Matrice Dati'!J179=2,"Spesso",IF('Matrice Dati'!J179=3,"A volte",IF('Matrice Dati'!J179=4,"Quasi mai",IF('Matrice Dati'!J179=5,"Mai",""))))))</f>
        <v/>
      </c>
      <c r="K185" s="12" t="str">
        <f>(IF('Matrice Dati'!K179=1,"Si, sempre",IF('Matrice Dati'!K179=2,"Spesso",IF('Matrice Dati'!K179=3,"A volte",IF('Matrice Dati'!K179=4,"Quasi mai",IF('Matrice Dati'!K179=5,"Mai",""))))))</f>
        <v/>
      </c>
      <c r="L185" s="12" t="str">
        <f>(IF('Matrice Dati'!L179=1,"Il gruppo con cui solitamente gioco",IF('Matrice Dati'!L179=2,"Cambio il gruppo a seconda delle attività",IF('Matrice Dati'!L179=3,"Non mi piacciono le attività di gruppo",IF('Matrice Dati'!L179=4,"","")))))</f>
        <v/>
      </c>
      <c r="M185" s="12" t="str">
        <f>(IF('Matrice Dati'!M179=1,"Nessun amico",IF('Matrice Dati'!M179=2,"Un amico",IF('Matrice Dati'!M179=3,"Due amici",IF('Matrice Dati'!M179=4,"Tre o più amici","")))))</f>
        <v/>
      </c>
      <c r="N185" s="12" t="str">
        <f>(IF('Matrice Dati'!N179=1,"Guardando la televisione da solo",IF('Matrice Dati'!N179=2,"Giocando con i miei amici/amiche",IF('Matrice Dati'!N179=3,"Facendo sport individuale",IF('Matrice Dati'!N179=4,"Facendo sport di squadra","")))))</f>
        <v/>
      </c>
      <c r="O185" s="12" t="str">
        <f>(IF('Matrice Dati'!O179=1,"Timido",IF('Matrice Dati'!O179=2,"Socievole, amo stare con gli altri",IF('Matrice Dati'!O179=3,"Mi avvicino agli altri con paura ma poi mi trovo bene con loro",IF('Matrice Dati'!O179=4,"Non mi piace stare con gli altri","")))))</f>
        <v/>
      </c>
    </row>
    <row r="186" spans="6:15" x14ac:dyDescent="0.25">
      <c r="F186" s="19" t="str">
        <f>(IF('Matrice Dati'!F180=1,"Una persona",IF('Matrice Dati'!F180=2,"Due persone",IF('Matrice Dati'!F180=3,"Tre persone",IF('Matrice Dati'!F180=4,"quattro o più persone","")))))</f>
        <v/>
      </c>
      <c r="G186" s="10" t="str">
        <f>(IF('Matrice Dati'!G180=1,"Sono figlio unico",IF('Matrice Dati'!G180=2,"Ho un fratello/sorella",IF('Matrice Dati'!G180=3,"Ho due fratelli/sorelle",IF('Matrice Dati'!G180=4,"Più di tre","")))))</f>
        <v/>
      </c>
      <c r="H186" s="12" t="str">
        <f>(IF('Matrice Dati'!H180=1,"Giocando con i compagni di classe",IF('Matrice Dati'!H180=2,"Giocando con i bambini delle altre classi",IF('Matrice Dati'!H180=3,"Da solo",IF('Matrice Dati'!H180=4,"","")))))</f>
        <v/>
      </c>
      <c r="I186" s="12" t="str">
        <f>(IF('Matrice Dati'!I180=1,"Giocare con i miei amici compagni di classe",IF('Matrice Dati'!I180=2,"Giocare con i miei amici",IF('Matrice Dati'!I180=3,"Giocare da solo",IF('Matrice Dati'!I180=4,"Stare con mamma e papà","")))))</f>
        <v/>
      </c>
      <c r="J186" s="12" t="str">
        <f>(IF('Matrice Dati'!J180=1,"Si, sempre",IF('Matrice Dati'!J180=2,"Spesso",IF('Matrice Dati'!J180=3,"A volte",IF('Matrice Dati'!J180=4,"Quasi mai",IF('Matrice Dati'!J180=5,"Mai",""))))))</f>
        <v/>
      </c>
      <c r="K186" s="12" t="str">
        <f>(IF('Matrice Dati'!K180=1,"Si, sempre",IF('Matrice Dati'!K180=2,"Spesso",IF('Matrice Dati'!K180=3,"A volte",IF('Matrice Dati'!K180=4,"Quasi mai",IF('Matrice Dati'!K180=5,"Mai",""))))))</f>
        <v/>
      </c>
      <c r="L186" s="12" t="str">
        <f>(IF('Matrice Dati'!L180=1,"Il gruppo con cui solitamente gioco",IF('Matrice Dati'!L180=2,"Cambio il gruppo a seconda delle attività",IF('Matrice Dati'!L180=3,"Non mi piacciono le attività di gruppo",IF('Matrice Dati'!L180=4,"","")))))</f>
        <v/>
      </c>
      <c r="M186" s="12" t="str">
        <f>(IF('Matrice Dati'!M180=1,"Nessun amico",IF('Matrice Dati'!M180=2,"Un amico",IF('Matrice Dati'!M180=3,"Due amici",IF('Matrice Dati'!M180=4,"Tre o più amici","")))))</f>
        <v/>
      </c>
      <c r="N186" s="12" t="str">
        <f>(IF('Matrice Dati'!N180=1,"Guardando la televisione da solo",IF('Matrice Dati'!N180=2,"Giocando con i miei amici/amiche",IF('Matrice Dati'!N180=3,"Facendo sport individuale",IF('Matrice Dati'!N180=4,"Facendo sport di squadra","")))))</f>
        <v/>
      </c>
      <c r="O186" s="12" t="str">
        <f>(IF('Matrice Dati'!O180=1,"Timido",IF('Matrice Dati'!O180=2,"Socievole, amo stare con gli altri",IF('Matrice Dati'!O180=3,"Mi avvicino agli altri con paura ma poi mi trovo bene con loro",IF('Matrice Dati'!O180=4,"Non mi piace stare con gli altri","")))))</f>
        <v/>
      </c>
    </row>
    <row r="187" spans="6:15" x14ac:dyDescent="0.25">
      <c r="F187" s="19" t="str">
        <f>(IF('Matrice Dati'!F181=1,"Una persona",IF('Matrice Dati'!F181=2,"Due persone",IF('Matrice Dati'!F181=3,"Tre persone",IF('Matrice Dati'!F181=4,"quattro o più persone","")))))</f>
        <v/>
      </c>
      <c r="G187" s="10" t="str">
        <f>(IF('Matrice Dati'!G181=1,"Sono figlio unico",IF('Matrice Dati'!G181=2,"Ho un fratello/sorella",IF('Matrice Dati'!G181=3,"Ho due fratelli/sorelle",IF('Matrice Dati'!G181=4,"Più di tre","")))))</f>
        <v/>
      </c>
      <c r="H187" s="12" t="str">
        <f>(IF('Matrice Dati'!H181=1,"Giocando con i compagni di classe",IF('Matrice Dati'!H181=2,"Giocando con i bambini delle altre classi",IF('Matrice Dati'!H181=3,"Da solo",IF('Matrice Dati'!H181=4,"","")))))</f>
        <v/>
      </c>
      <c r="I187" s="12" t="str">
        <f>(IF('Matrice Dati'!I181=1,"Giocare con i miei amici compagni di classe",IF('Matrice Dati'!I181=2,"Giocare con i miei amici",IF('Matrice Dati'!I181=3,"Giocare da solo",IF('Matrice Dati'!I181=4,"Stare con mamma e papà","")))))</f>
        <v/>
      </c>
      <c r="J187" s="12" t="str">
        <f>(IF('Matrice Dati'!J181=1,"Si, sempre",IF('Matrice Dati'!J181=2,"Spesso",IF('Matrice Dati'!J181=3,"A volte",IF('Matrice Dati'!J181=4,"Quasi mai",IF('Matrice Dati'!J181=5,"Mai",""))))))</f>
        <v/>
      </c>
      <c r="K187" s="12" t="str">
        <f>(IF('Matrice Dati'!K181=1,"Si, sempre",IF('Matrice Dati'!K181=2,"Spesso",IF('Matrice Dati'!K181=3,"A volte",IF('Matrice Dati'!K181=4,"Quasi mai",IF('Matrice Dati'!K181=5,"Mai",""))))))</f>
        <v/>
      </c>
      <c r="L187" s="12" t="str">
        <f>(IF('Matrice Dati'!L181=1,"Il gruppo con cui solitamente gioco",IF('Matrice Dati'!L181=2,"Cambio il gruppo a seconda delle attività",IF('Matrice Dati'!L181=3,"Non mi piacciono le attività di gruppo",IF('Matrice Dati'!L181=4,"","")))))</f>
        <v/>
      </c>
      <c r="M187" s="12" t="str">
        <f>(IF('Matrice Dati'!M181=1,"Nessun amico",IF('Matrice Dati'!M181=2,"Un amico",IF('Matrice Dati'!M181=3,"Due amici",IF('Matrice Dati'!M181=4,"Tre o più amici","")))))</f>
        <v/>
      </c>
      <c r="N187" s="12" t="str">
        <f>(IF('Matrice Dati'!N181=1,"Guardando la televisione da solo",IF('Matrice Dati'!N181=2,"Giocando con i miei amici/amiche",IF('Matrice Dati'!N181=3,"Facendo sport individuale",IF('Matrice Dati'!N181=4,"Facendo sport di squadra","")))))</f>
        <v/>
      </c>
      <c r="O187" s="12" t="str">
        <f>(IF('Matrice Dati'!O181=1,"Timido",IF('Matrice Dati'!O181=2,"Socievole, amo stare con gli altri",IF('Matrice Dati'!O181=3,"Mi avvicino agli altri con paura ma poi mi trovo bene con loro",IF('Matrice Dati'!O181=4,"Non mi piace stare con gli altri","")))))</f>
        <v/>
      </c>
    </row>
    <row r="188" spans="6:15" x14ac:dyDescent="0.25">
      <c r="F188" s="19" t="str">
        <f>(IF('Matrice Dati'!F182=1,"Una persona",IF('Matrice Dati'!F182=2,"Due persone",IF('Matrice Dati'!F182=3,"Tre persone",IF('Matrice Dati'!F182=4,"quattro o più persone","")))))</f>
        <v/>
      </c>
      <c r="G188" s="10" t="str">
        <f>(IF('Matrice Dati'!G182=1,"Sono figlio unico",IF('Matrice Dati'!G182=2,"Ho un fratello/sorella",IF('Matrice Dati'!G182=3,"Ho due fratelli/sorelle",IF('Matrice Dati'!G182=4,"Più di tre","")))))</f>
        <v/>
      </c>
      <c r="H188" s="12" t="str">
        <f>(IF('Matrice Dati'!H182=1,"Giocando con i compagni di classe",IF('Matrice Dati'!H182=2,"Giocando con i bambini delle altre classi",IF('Matrice Dati'!H182=3,"Da solo",IF('Matrice Dati'!H182=4,"","")))))</f>
        <v/>
      </c>
      <c r="I188" s="12" t="str">
        <f>(IF('Matrice Dati'!I182=1,"Giocare con i miei amici compagni di classe",IF('Matrice Dati'!I182=2,"Giocare con i miei amici",IF('Matrice Dati'!I182=3,"Giocare da solo",IF('Matrice Dati'!I182=4,"Stare con mamma e papà","")))))</f>
        <v/>
      </c>
      <c r="J188" s="12" t="str">
        <f>(IF('Matrice Dati'!J182=1,"Si, sempre",IF('Matrice Dati'!J182=2,"Spesso",IF('Matrice Dati'!J182=3,"A volte",IF('Matrice Dati'!J182=4,"Quasi mai",IF('Matrice Dati'!J182=5,"Mai",""))))))</f>
        <v/>
      </c>
      <c r="K188" s="12" t="str">
        <f>(IF('Matrice Dati'!K182=1,"Si, sempre",IF('Matrice Dati'!K182=2,"Spesso",IF('Matrice Dati'!K182=3,"A volte",IF('Matrice Dati'!K182=4,"Quasi mai",IF('Matrice Dati'!K182=5,"Mai",""))))))</f>
        <v/>
      </c>
      <c r="L188" s="12" t="str">
        <f>(IF('Matrice Dati'!L182=1,"Il gruppo con cui solitamente gioco",IF('Matrice Dati'!L182=2,"Cambio il gruppo a seconda delle attività",IF('Matrice Dati'!L182=3,"Non mi piacciono le attività di gruppo",IF('Matrice Dati'!L182=4,"","")))))</f>
        <v/>
      </c>
      <c r="M188" s="12" t="str">
        <f>(IF('Matrice Dati'!M182=1,"Nessun amico",IF('Matrice Dati'!M182=2,"Un amico",IF('Matrice Dati'!M182=3,"Due amici",IF('Matrice Dati'!M182=4,"Tre o più amici","")))))</f>
        <v/>
      </c>
      <c r="N188" s="12" t="str">
        <f>(IF('Matrice Dati'!N182=1,"Guardando la televisione da solo",IF('Matrice Dati'!N182=2,"Giocando con i miei amici/amiche",IF('Matrice Dati'!N182=3,"Facendo sport individuale",IF('Matrice Dati'!N182=4,"Facendo sport di squadra","")))))</f>
        <v/>
      </c>
      <c r="O188" s="12" t="str">
        <f>(IF('Matrice Dati'!O182=1,"Timido",IF('Matrice Dati'!O182=2,"Socievole, amo stare con gli altri",IF('Matrice Dati'!O182=3,"Mi avvicino agli altri con paura ma poi mi trovo bene con loro",IF('Matrice Dati'!O182=4,"Non mi piace stare con gli altri","")))))</f>
        <v/>
      </c>
    </row>
    <row r="189" spans="6:15" x14ac:dyDescent="0.25">
      <c r="F189" s="19" t="str">
        <f>(IF('Matrice Dati'!F183=1,"Una persona",IF('Matrice Dati'!F183=2,"Due persone",IF('Matrice Dati'!F183=3,"Tre persone",IF('Matrice Dati'!F183=4,"quattro o più persone","")))))</f>
        <v/>
      </c>
      <c r="G189" s="10" t="str">
        <f>(IF('Matrice Dati'!G183=1,"Sono figlio unico",IF('Matrice Dati'!G183=2,"Ho un fratello/sorella",IF('Matrice Dati'!G183=3,"Ho due fratelli/sorelle",IF('Matrice Dati'!G183=4,"Più di tre","")))))</f>
        <v/>
      </c>
      <c r="H189" s="12" t="str">
        <f>(IF('Matrice Dati'!H183=1,"Giocando con i compagni di classe",IF('Matrice Dati'!H183=2,"Giocando con i bambini delle altre classi",IF('Matrice Dati'!H183=3,"Da solo",IF('Matrice Dati'!H183=4,"","")))))</f>
        <v/>
      </c>
      <c r="I189" s="12" t="str">
        <f>(IF('Matrice Dati'!I183=1,"Giocare con i miei amici compagni di classe",IF('Matrice Dati'!I183=2,"Giocare con i miei amici",IF('Matrice Dati'!I183=3,"Giocare da solo",IF('Matrice Dati'!I183=4,"Stare con mamma e papà","")))))</f>
        <v/>
      </c>
      <c r="J189" s="12" t="str">
        <f>(IF('Matrice Dati'!J183=1,"Si, sempre",IF('Matrice Dati'!J183=2,"Spesso",IF('Matrice Dati'!J183=3,"A volte",IF('Matrice Dati'!J183=4,"Quasi mai",IF('Matrice Dati'!J183=5,"Mai",""))))))</f>
        <v/>
      </c>
      <c r="K189" s="12" t="str">
        <f>(IF('Matrice Dati'!K183=1,"Si, sempre",IF('Matrice Dati'!K183=2,"Spesso",IF('Matrice Dati'!K183=3,"A volte",IF('Matrice Dati'!K183=4,"Quasi mai",IF('Matrice Dati'!K183=5,"Mai",""))))))</f>
        <v/>
      </c>
      <c r="L189" s="12" t="str">
        <f>(IF('Matrice Dati'!L183=1,"Il gruppo con cui solitamente gioco",IF('Matrice Dati'!L183=2,"Cambio il gruppo a seconda delle attività",IF('Matrice Dati'!L183=3,"Non mi piacciono le attività di gruppo",IF('Matrice Dati'!L183=4,"","")))))</f>
        <v/>
      </c>
      <c r="M189" s="12" t="str">
        <f>(IF('Matrice Dati'!M183=1,"Nessun amico",IF('Matrice Dati'!M183=2,"Un amico",IF('Matrice Dati'!M183=3,"Due amici",IF('Matrice Dati'!M183=4,"Tre o più amici","")))))</f>
        <v/>
      </c>
      <c r="N189" s="12" t="str">
        <f>(IF('Matrice Dati'!N183=1,"Guardando la televisione da solo",IF('Matrice Dati'!N183=2,"Giocando con i miei amici/amiche",IF('Matrice Dati'!N183=3,"Facendo sport individuale",IF('Matrice Dati'!N183=4,"Facendo sport di squadra","")))))</f>
        <v/>
      </c>
      <c r="O189" s="12" t="str">
        <f>(IF('Matrice Dati'!O183=1,"Timido",IF('Matrice Dati'!O183=2,"Socievole, amo stare con gli altri",IF('Matrice Dati'!O183=3,"Mi avvicino agli altri con paura ma poi mi trovo bene con loro",IF('Matrice Dati'!O183=4,"Non mi piace stare con gli altri","")))))</f>
        <v/>
      </c>
    </row>
    <row r="190" spans="6:15" x14ac:dyDescent="0.25">
      <c r="F190" s="19" t="str">
        <f>(IF('Matrice Dati'!F184=1,"Una persona",IF('Matrice Dati'!F184=2,"Due persone",IF('Matrice Dati'!F184=3,"Tre persone",IF('Matrice Dati'!F184=4,"quattro o più persone","")))))</f>
        <v/>
      </c>
      <c r="G190" s="10" t="str">
        <f>(IF('Matrice Dati'!G184=1,"Sono figlio unico",IF('Matrice Dati'!G184=2,"Ho un fratello/sorella",IF('Matrice Dati'!G184=3,"Ho due fratelli/sorelle",IF('Matrice Dati'!G184=4,"Più di tre","")))))</f>
        <v/>
      </c>
      <c r="H190" s="12" t="str">
        <f>(IF('Matrice Dati'!H184=1,"Giocando con i compagni di classe",IF('Matrice Dati'!H184=2,"Giocando con i bambini delle altre classi",IF('Matrice Dati'!H184=3,"Da solo",IF('Matrice Dati'!H184=4,"","")))))</f>
        <v/>
      </c>
      <c r="I190" s="12" t="str">
        <f>(IF('Matrice Dati'!I184=1,"Giocare con i miei amici compagni di classe",IF('Matrice Dati'!I184=2,"Giocare con i miei amici",IF('Matrice Dati'!I184=3,"Giocare da solo",IF('Matrice Dati'!I184=4,"Stare con mamma e papà","")))))</f>
        <v/>
      </c>
      <c r="J190" s="12" t="str">
        <f>(IF('Matrice Dati'!J184=1,"Si, sempre",IF('Matrice Dati'!J184=2,"Spesso",IF('Matrice Dati'!J184=3,"A volte",IF('Matrice Dati'!J184=4,"Quasi mai",IF('Matrice Dati'!J184=5,"Mai",""))))))</f>
        <v/>
      </c>
      <c r="K190" s="12" t="str">
        <f>(IF('Matrice Dati'!K184=1,"Si, sempre",IF('Matrice Dati'!K184=2,"Spesso",IF('Matrice Dati'!K184=3,"A volte",IF('Matrice Dati'!K184=4,"Quasi mai",IF('Matrice Dati'!K184=5,"Mai",""))))))</f>
        <v/>
      </c>
      <c r="L190" s="12" t="str">
        <f>(IF('Matrice Dati'!L184=1,"Il gruppo con cui solitamente gioco",IF('Matrice Dati'!L184=2,"Cambio il gruppo a seconda delle attività",IF('Matrice Dati'!L184=3,"Non mi piacciono le attività di gruppo",IF('Matrice Dati'!L184=4,"","")))))</f>
        <v/>
      </c>
      <c r="M190" s="12" t="str">
        <f>(IF('Matrice Dati'!M184=1,"Nessun amico",IF('Matrice Dati'!M184=2,"Un amico",IF('Matrice Dati'!M184=3,"Due amici",IF('Matrice Dati'!M184=4,"Tre o più amici","")))))</f>
        <v/>
      </c>
      <c r="N190" s="12" t="str">
        <f>(IF('Matrice Dati'!N184=1,"Guardando la televisione da solo",IF('Matrice Dati'!N184=2,"Giocando con i miei amici/amiche",IF('Matrice Dati'!N184=3,"Facendo sport individuale",IF('Matrice Dati'!N184=4,"Facendo sport di squadra","")))))</f>
        <v/>
      </c>
      <c r="O190" s="12" t="str">
        <f>(IF('Matrice Dati'!O184=1,"Timido",IF('Matrice Dati'!O184=2,"Socievole, amo stare con gli altri",IF('Matrice Dati'!O184=3,"Mi avvicino agli altri con paura ma poi mi trovo bene con loro",IF('Matrice Dati'!O184=4,"Non mi piace stare con gli altri","")))))</f>
        <v/>
      </c>
    </row>
    <row r="191" spans="6:15" x14ac:dyDescent="0.25">
      <c r="F191" s="19" t="str">
        <f>(IF('Matrice Dati'!F185=1,"Una persona",IF('Matrice Dati'!F185=2,"Due persone",IF('Matrice Dati'!F185=3,"Tre persone",IF('Matrice Dati'!F185=4,"quattro o più persone","")))))</f>
        <v/>
      </c>
      <c r="G191" s="10" t="str">
        <f>(IF('Matrice Dati'!G185=1,"Sono figlio unico",IF('Matrice Dati'!G185=2,"Ho un fratello/sorella",IF('Matrice Dati'!G185=3,"Ho due fratelli/sorelle",IF('Matrice Dati'!G185=4,"Più di tre","")))))</f>
        <v/>
      </c>
      <c r="H191" s="12" t="str">
        <f>(IF('Matrice Dati'!H185=1,"Giocando con i compagni di classe",IF('Matrice Dati'!H185=2,"Giocando con i bambini delle altre classi",IF('Matrice Dati'!H185=3,"Da solo",IF('Matrice Dati'!H185=4,"","")))))</f>
        <v/>
      </c>
      <c r="I191" s="12" t="str">
        <f>(IF('Matrice Dati'!I185=1,"Giocare con i miei amici compagni di classe",IF('Matrice Dati'!I185=2,"Giocare con i miei amici",IF('Matrice Dati'!I185=3,"Giocare da solo",IF('Matrice Dati'!I185=4,"Stare con mamma e papà","")))))</f>
        <v/>
      </c>
      <c r="J191" s="12" t="str">
        <f>(IF('Matrice Dati'!J185=1,"Si, sempre",IF('Matrice Dati'!J185=2,"Spesso",IF('Matrice Dati'!J185=3,"A volte",IF('Matrice Dati'!J185=4,"Quasi mai",IF('Matrice Dati'!J185=5,"Mai",""))))))</f>
        <v/>
      </c>
      <c r="K191" s="12" t="str">
        <f>(IF('Matrice Dati'!K185=1,"Si, sempre",IF('Matrice Dati'!K185=2,"Spesso",IF('Matrice Dati'!K185=3,"A volte",IF('Matrice Dati'!K185=4,"Quasi mai",IF('Matrice Dati'!K185=5,"Mai",""))))))</f>
        <v/>
      </c>
      <c r="L191" s="12" t="str">
        <f>(IF('Matrice Dati'!L185=1,"Il gruppo con cui solitamente gioco",IF('Matrice Dati'!L185=2,"Cambio il gruppo a seconda delle attività",IF('Matrice Dati'!L185=3,"Non mi piacciono le attività di gruppo",IF('Matrice Dati'!L185=4,"","")))))</f>
        <v/>
      </c>
      <c r="M191" s="12" t="str">
        <f>(IF('Matrice Dati'!M185=1,"Nessun amico",IF('Matrice Dati'!M185=2,"Un amico",IF('Matrice Dati'!M185=3,"Due amici",IF('Matrice Dati'!M185=4,"Tre o più amici","")))))</f>
        <v/>
      </c>
      <c r="N191" s="12" t="str">
        <f>(IF('Matrice Dati'!N185=1,"Guardando la televisione da solo",IF('Matrice Dati'!N185=2,"Giocando con i miei amici/amiche",IF('Matrice Dati'!N185=3,"Facendo sport individuale",IF('Matrice Dati'!N185=4,"Facendo sport di squadra","")))))</f>
        <v/>
      </c>
      <c r="O191" s="12" t="str">
        <f>(IF('Matrice Dati'!O185=1,"Timido",IF('Matrice Dati'!O185=2,"Socievole, amo stare con gli altri",IF('Matrice Dati'!O185=3,"Mi avvicino agli altri con paura ma poi mi trovo bene con loro",IF('Matrice Dati'!O185=4,"Non mi piace stare con gli altri","")))))</f>
        <v/>
      </c>
    </row>
    <row r="192" spans="6:15" x14ac:dyDescent="0.25">
      <c r="F192" s="19" t="str">
        <f>(IF('Matrice Dati'!F186=1,"Una persona",IF('Matrice Dati'!F186=2,"Due persone",IF('Matrice Dati'!F186=3,"Tre persone",IF('Matrice Dati'!F186=4,"quattro o più persone","")))))</f>
        <v/>
      </c>
      <c r="G192" s="10" t="str">
        <f>(IF('Matrice Dati'!G186=1,"Sono figlio unico",IF('Matrice Dati'!G186=2,"Ho un fratello/sorella",IF('Matrice Dati'!G186=3,"Ho due fratelli/sorelle",IF('Matrice Dati'!G186=4,"Più di tre","")))))</f>
        <v/>
      </c>
      <c r="H192" s="12" t="str">
        <f>(IF('Matrice Dati'!H186=1,"Giocando con i compagni di classe",IF('Matrice Dati'!H186=2,"Giocando con i bambini delle altre classi",IF('Matrice Dati'!H186=3,"Da solo",IF('Matrice Dati'!H186=4,"","")))))</f>
        <v/>
      </c>
      <c r="I192" s="12" t="str">
        <f>(IF('Matrice Dati'!I186=1,"Giocare con i miei amici compagni di classe",IF('Matrice Dati'!I186=2,"Giocare con i miei amici",IF('Matrice Dati'!I186=3,"Giocare da solo",IF('Matrice Dati'!I186=4,"Stare con mamma e papà","")))))</f>
        <v/>
      </c>
      <c r="J192" s="12" t="str">
        <f>(IF('Matrice Dati'!J186=1,"Si, sempre",IF('Matrice Dati'!J186=2,"Spesso",IF('Matrice Dati'!J186=3,"A volte",IF('Matrice Dati'!J186=4,"Quasi mai",IF('Matrice Dati'!J186=5,"Mai",""))))))</f>
        <v/>
      </c>
      <c r="K192" s="12" t="str">
        <f>(IF('Matrice Dati'!K186=1,"Si, sempre",IF('Matrice Dati'!K186=2,"Spesso",IF('Matrice Dati'!K186=3,"A volte",IF('Matrice Dati'!K186=4,"Quasi mai",IF('Matrice Dati'!K186=5,"Mai",""))))))</f>
        <v/>
      </c>
      <c r="L192" s="12" t="str">
        <f>(IF('Matrice Dati'!L186=1,"Il gruppo con cui solitamente gioco",IF('Matrice Dati'!L186=2,"Cambio il gruppo a seconda delle attività",IF('Matrice Dati'!L186=3,"Non mi piacciono le attività di gruppo",IF('Matrice Dati'!L186=4,"","")))))</f>
        <v/>
      </c>
      <c r="M192" s="12" t="str">
        <f>(IF('Matrice Dati'!M186=1,"Nessun amico",IF('Matrice Dati'!M186=2,"Un amico",IF('Matrice Dati'!M186=3,"Due amici",IF('Matrice Dati'!M186=4,"Tre o più amici","")))))</f>
        <v/>
      </c>
      <c r="N192" s="12" t="str">
        <f>(IF('Matrice Dati'!N186=1,"Guardando la televisione da solo",IF('Matrice Dati'!N186=2,"Giocando con i miei amici/amiche",IF('Matrice Dati'!N186=3,"Facendo sport individuale",IF('Matrice Dati'!N186=4,"Facendo sport di squadra","")))))</f>
        <v/>
      </c>
      <c r="O192" s="12" t="str">
        <f>(IF('Matrice Dati'!O186=1,"Timido",IF('Matrice Dati'!O186=2,"Socievole, amo stare con gli altri",IF('Matrice Dati'!O186=3,"Mi avvicino agli altri con paura ma poi mi trovo bene con loro",IF('Matrice Dati'!O186=4,"Non mi piace stare con gli altri","")))))</f>
        <v/>
      </c>
    </row>
    <row r="193" spans="6:15" x14ac:dyDescent="0.25">
      <c r="F193" s="19" t="str">
        <f>(IF('Matrice Dati'!F187=1,"Una persona",IF('Matrice Dati'!F187=2,"Due persone",IF('Matrice Dati'!F187=3,"Tre persone",IF('Matrice Dati'!F187=4,"quattro o più persone","")))))</f>
        <v/>
      </c>
      <c r="G193" s="10" t="str">
        <f>(IF('Matrice Dati'!G187=1,"Sono figlio unico",IF('Matrice Dati'!G187=2,"Ho un fratello/sorella",IF('Matrice Dati'!G187=3,"Ho due fratelli/sorelle",IF('Matrice Dati'!G187=4,"Più di tre","")))))</f>
        <v/>
      </c>
      <c r="H193" s="12" t="str">
        <f>(IF('Matrice Dati'!H187=1,"Giocando con i compagni di classe",IF('Matrice Dati'!H187=2,"Giocando con i bambini delle altre classi",IF('Matrice Dati'!H187=3,"Da solo",IF('Matrice Dati'!H187=4,"","")))))</f>
        <v/>
      </c>
      <c r="I193" s="12" t="str">
        <f>(IF('Matrice Dati'!I187=1,"Giocare con i miei amici compagni di classe",IF('Matrice Dati'!I187=2,"Giocare con i miei amici",IF('Matrice Dati'!I187=3,"Giocare da solo",IF('Matrice Dati'!I187=4,"Stare con mamma e papà","")))))</f>
        <v/>
      </c>
      <c r="J193" s="12" t="str">
        <f>(IF('Matrice Dati'!J187=1,"Si, sempre",IF('Matrice Dati'!J187=2,"Spesso",IF('Matrice Dati'!J187=3,"A volte",IF('Matrice Dati'!J187=4,"Quasi mai",IF('Matrice Dati'!J187=5,"Mai",""))))))</f>
        <v/>
      </c>
      <c r="K193" s="12" t="str">
        <f>(IF('Matrice Dati'!K187=1,"Si, sempre",IF('Matrice Dati'!K187=2,"Spesso",IF('Matrice Dati'!K187=3,"A volte",IF('Matrice Dati'!K187=4,"Quasi mai",IF('Matrice Dati'!K187=5,"Mai",""))))))</f>
        <v/>
      </c>
      <c r="L193" s="12" t="str">
        <f>(IF('Matrice Dati'!L187=1,"Il gruppo con cui solitamente gioco",IF('Matrice Dati'!L187=2,"Cambio il gruppo a seconda delle attività",IF('Matrice Dati'!L187=3,"Non mi piacciono le attività di gruppo",IF('Matrice Dati'!L187=4,"","")))))</f>
        <v/>
      </c>
      <c r="M193" s="12" t="str">
        <f>(IF('Matrice Dati'!M187=1,"Nessun amico",IF('Matrice Dati'!M187=2,"Un amico",IF('Matrice Dati'!M187=3,"Due amici",IF('Matrice Dati'!M187=4,"Tre o più amici","")))))</f>
        <v/>
      </c>
      <c r="N193" s="12" t="str">
        <f>(IF('Matrice Dati'!N187=1,"Guardando la televisione da solo",IF('Matrice Dati'!N187=2,"Giocando con i miei amici/amiche",IF('Matrice Dati'!N187=3,"Facendo sport individuale",IF('Matrice Dati'!N187=4,"Facendo sport di squadra","")))))</f>
        <v/>
      </c>
      <c r="O193" s="12" t="str">
        <f>(IF('Matrice Dati'!O187=1,"Timido",IF('Matrice Dati'!O187=2,"Socievole, amo stare con gli altri",IF('Matrice Dati'!O187=3,"Mi avvicino agli altri con paura ma poi mi trovo bene con loro",IF('Matrice Dati'!O187=4,"Non mi piace stare con gli altri","")))))</f>
        <v/>
      </c>
    </row>
    <row r="194" spans="6:15" x14ac:dyDescent="0.25">
      <c r="F194" s="19" t="str">
        <f>(IF('Matrice Dati'!F188=1,"Una persona",IF('Matrice Dati'!F188=2,"Due persone",IF('Matrice Dati'!F188=3,"Tre persone",IF('Matrice Dati'!F188=4,"quattro o più persone","")))))</f>
        <v/>
      </c>
      <c r="G194" s="10" t="str">
        <f>(IF('Matrice Dati'!G188=1,"Sono figlio unico",IF('Matrice Dati'!G188=2,"Ho un fratello/sorella",IF('Matrice Dati'!G188=3,"Ho due fratelli/sorelle",IF('Matrice Dati'!G188=4,"Più di tre","")))))</f>
        <v/>
      </c>
      <c r="H194" s="12" t="str">
        <f>(IF('Matrice Dati'!H188=1,"Giocando con i compagni di classe",IF('Matrice Dati'!H188=2,"Giocando con i bambini delle altre classi",IF('Matrice Dati'!H188=3,"Da solo",IF('Matrice Dati'!H188=4,"","")))))</f>
        <v/>
      </c>
      <c r="I194" s="12" t="str">
        <f>(IF('Matrice Dati'!I188=1,"Giocare con i miei amici compagni di classe",IF('Matrice Dati'!I188=2,"Giocare con i miei amici",IF('Matrice Dati'!I188=3,"Giocare da solo",IF('Matrice Dati'!I188=4,"Stare con mamma e papà","")))))</f>
        <v/>
      </c>
      <c r="J194" s="12" t="str">
        <f>(IF('Matrice Dati'!J188=1,"Si, sempre",IF('Matrice Dati'!J188=2,"Spesso",IF('Matrice Dati'!J188=3,"A volte",IF('Matrice Dati'!J188=4,"Quasi mai",IF('Matrice Dati'!J188=5,"Mai",""))))))</f>
        <v/>
      </c>
      <c r="K194" s="12" t="str">
        <f>(IF('Matrice Dati'!K188=1,"Si, sempre",IF('Matrice Dati'!K188=2,"Spesso",IF('Matrice Dati'!K188=3,"A volte",IF('Matrice Dati'!K188=4,"Quasi mai",IF('Matrice Dati'!K188=5,"Mai",""))))))</f>
        <v/>
      </c>
      <c r="L194" s="12" t="str">
        <f>(IF('Matrice Dati'!L188=1,"Il gruppo con cui solitamente gioco",IF('Matrice Dati'!L188=2,"Cambio il gruppo a seconda delle attività",IF('Matrice Dati'!L188=3,"Non mi piacciono le attività di gruppo",IF('Matrice Dati'!L188=4,"","")))))</f>
        <v/>
      </c>
      <c r="M194" s="12" t="str">
        <f>(IF('Matrice Dati'!M188=1,"Nessun amico",IF('Matrice Dati'!M188=2,"Un amico",IF('Matrice Dati'!M188=3,"Due amici",IF('Matrice Dati'!M188=4,"Tre o più amici","")))))</f>
        <v/>
      </c>
      <c r="N194" s="12" t="str">
        <f>(IF('Matrice Dati'!N188=1,"Guardando la televisione da solo",IF('Matrice Dati'!N188=2,"Giocando con i miei amici/amiche",IF('Matrice Dati'!N188=3,"Facendo sport individuale",IF('Matrice Dati'!N188=4,"Facendo sport di squadra","")))))</f>
        <v/>
      </c>
      <c r="O194" s="12" t="str">
        <f>(IF('Matrice Dati'!O188=1,"Timido",IF('Matrice Dati'!O188=2,"Socievole, amo stare con gli altri",IF('Matrice Dati'!O188=3,"Mi avvicino agli altri con paura ma poi mi trovo bene con loro",IF('Matrice Dati'!O188=4,"Non mi piace stare con gli altri","")))))</f>
        <v/>
      </c>
    </row>
    <row r="195" spans="6:15" x14ac:dyDescent="0.25">
      <c r="F195" s="19" t="str">
        <f>(IF('Matrice Dati'!F189=1,"Una persona",IF('Matrice Dati'!F189=2,"Due persone",IF('Matrice Dati'!F189=3,"Tre persone",IF('Matrice Dati'!F189=4,"quattro o più persone","")))))</f>
        <v/>
      </c>
      <c r="G195" s="10" t="str">
        <f>(IF('Matrice Dati'!G189=1,"Sono figlio unico",IF('Matrice Dati'!G189=2,"Ho un fratello/sorella",IF('Matrice Dati'!G189=3,"Ho due fratelli/sorelle",IF('Matrice Dati'!G189=4,"Più di tre","")))))</f>
        <v/>
      </c>
      <c r="H195" s="12" t="str">
        <f>(IF('Matrice Dati'!H189=1,"Giocando con i compagni di classe",IF('Matrice Dati'!H189=2,"Giocando con i bambini delle altre classi",IF('Matrice Dati'!H189=3,"Da solo",IF('Matrice Dati'!H189=4,"","")))))</f>
        <v/>
      </c>
      <c r="I195" s="12" t="str">
        <f>(IF('Matrice Dati'!I189=1,"Giocare con i miei amici compagni di classe",IF('Matrice Dati'!I189=2,"Giocare con i miei amici",IF('Matrice Dati'!I189=3,"Giocare da solo",IF('Matrice Dati'!I189=4,"Stare con mamma e papà","")))))</f>
        <v/>
      </c>
      <c r="J195" s="12" t="str">
        <f>(IF('Matrice Dati'!J189=1,"Si, sempre",IF('Matrice Dati'!J189=2,"Spesso",IF('Matrice Dati'!J189=3,"A volte",IF('Matrice Dati'!J189=4,"Quasi mai",IF('Matrice Dati'!J189=5,"Mai",""))))))</f>
        <v/>
      </c>
      <c r="K195" s="12" t="str">
        <f>(IF('Matrice Dati'!K189=1,"Si, sempre",IF('Matrice Dati'!K189=2,"Spesso",IF('Matrice Dati'!K189=3,"A volte",IF('Matrice Dati'!K189=4,"Quasi mai",IF('Matrice Dati'!K189=5,"Mai",""))))))</f>
        <v/>
      </c>
      <c r="L195" s="12" t="str">
        <f>(IF('Matrice Dati'!L189=1,"Il gruppo con cui solitamente gioco",IF('Matrice Dati'!L189=2,"Cambio il gruppo a seconda delle attività",IF('Matrice Dati'!L189=3,"Non mi piacciono le attività di gruppo",IF('Matrice Dati'!L189=4,"","")))))</f>
        <v/>
      </c>
      <c r="M195" s="12" t="str">
        <f>(IF('Matrice Dati'!M189=1,"Nessun amico",IF('Matrice Dati'!M189=2,"Un amico",IF('Matrice Dati'!M189=3,"Due amici",IF('Matrice Dati'!M189=4,"Tre o più amici","")))))</f>
        <v/>
      </c>
      <c r="N195" s="12" t="str">
        <f>(IF('Matrice Dati'!N189=1,"Guardando la televisione da solo",IF('Matrice Dati'!N189=2,"Giocando con i miei amici/amiche",IF('Matrice Dati'!N189=3,"Facendo sport individuale",IF('Matrice Dati'!N189=4,"Facendo sport di squadra","")))))</f>
        <v/>
      </c>
      <c r="O195" s="12" t="str">
        <f>(IF('Matrice Dati'!O189=1,"Timido",IF('Matrice Dati'!O189=2,"Socievole, amo stare con gli altri",IF('Matrice Dati'!O189=3,"Mi avvicino agli altri con paura ma poi mi trovo bene con loro",IF('Matrice Dati'!O189=4,"Non mi piace stare con gli altri","")))))</f>
        <v/>
      </c>
    </row>
    <row r="196" spans="6:15" x14ac:dyDescent="0.25">
      <c r="F196" s="19" t="str">
        <f>(IF('Matrice Dati'!F190=1,"Una persona",IF('Matrice Dati'!F190=2,"Due persone",IF('Matrice Dati'!F190=3,"Tre persone",IF('Matrice Dati'!F190=4,"quattro o più persone","")))))</f>
        <v/>
      </c>
      <c r="G196" s="10" t="str">
        <f>(IF('Matrice Dati'!G190=1,"Sono figlio unico",IF('Matrice Dati'!G190=2,"Ho un fratello/sorella",IF('Matrice Dati'!G190=3,"Ho due fratelli/sorelle",IF('Matrice Dati'!G190=4,"Più di tre","")))))</f>
        <v/>
      </c>
      <c r="H196" s="12" t="str">
        <f>(IF('Matrice Dati'!H190=1,"Giocando con i compagni di classe",IF('Matrice Dati'!H190=2,"Giocando con i bambini delle altre classi",IF('Matrice Dati'!H190=3,"Da solo",IF('Matrice Dati'!H190=4,"","")))))</f>
        <v/>
      </c>
      <c r="I196" s="12" t="str">
        <f>(IF('Matrice Dati'!I190=1,"Giocare con i miei amici compagni di classe",IF('Matrice Dati'!I190=2,"Giocare con i miei amici",IF('Matrice Dati'!I190=3,"Giocare da solo",IF('Matrice Dati'!I190=4,"Stare con mamma e papà","")))))</f>
        <v/>
      </c>
      <c r="J196" s="12" t="str">
        <f>(IF('Matrice Dati'!J190=1,"Si, sempre",IF('Matrice Dati'!J190=2,"Spesso",IF('Matrice Dati'!J190=3,"A volte",IF('Matrice Dati'!J190=4,"Quasi mai",IF('Matrice Dati'!J190=5,"Mai",""))))))</f>
        <v/>
      </c>
      <c r="K196" s="12" t="str">
        <f>(IF('Matrice Dati'!K190=1,"Si, sempre",IF('Matrice Dati'!K190=2,"Spesso",IF('Matrice Dati'!K190=3,"A volte",IF('Matrice Dati'!K190=4,"Quasi mai",IF('Matrice Dati'!K190=5,"Mai",""))))))</f>
        <v/>
      </c>
      <c r="L196" s="12" t="str">
        <f>(IF('Matrice Dati'!L190=1,"Il gruppo con cui solitamente gioco",IF('Matrice Dati'!L190=2,"Cambio il gruppo a seconda delle attività",IF('Matrice Dati'!L190=3,"Non mi piacciono le attività di gruppo",IF('Matrice Dati'!L190=4,"","")))))</f>
        <v/>
      </c>
      <c r="M196" s="12" t="str">
        <f>(IF('Matrice Dati'!M190=1,"Nessun amico",IF('Matrice Dati'!M190=2,"Un amico",IF('Matrice Dati'!M190=3,"Due amici",IF('Matrice Dati'!M190=4,"Tre o più amici","")))))</f>
        <v/>
      </c>
      <c r="N196" s="12" t="str">
        <f>(IF('Matrice Dati'!N190=1,"Guardando la televisione da solo",IF('Matrice Dati'!N190=2,"Giocando con i miei amici/amiche",IF('Matrice Dati'!N190=3,"Facendo sport individuale",IF('Matrice Dati'!N190=4,"Facendo sport di squadra","")))))</f>
        <v/>
      </c>
      <c r="O196" s="12" t="str">
        <f>(IF('Matrice Dati'!O190=1,"Timido",IF('Matrice Dati'!O190=2,"Socievole, amo stare con gli altri",IF('Matrice Dati'!O190=3,"Mi avvicino agli altri con paura ma poi mi trovo bene con loro",IF('Matrice Dati'!O190=4,"Non mi piace stare con gli altri","")))))</f>
        <v/>
      </c>
    </row>
    <row r="197" spans="6:15" x14ac:dyDescent="0.25">
      <c r="F197" s="19" t="str">
        <f>(IF('Matrice Dati'!F191=1,"Una persona",IF('Matrice Dati'!F191=2,"Due persone",IF('Matrice Dati'!F191=3,"Tre persone",IF('Matrice Dati'!F191=4,"quattro o più persone","")))))</f>
        <v/>
      </c>
      <c r="G197" s="10" t="str">
        <f>(IF('Matrice Dati'!G191=1,"Sono figlio unico",IF('Matrice Dati'!G191=2,"Ho un fratello/sorella",IF('Matrice Dati'!G191=3,"Ho due fratelli/sorelle",IF('Matrice Dati'!G191=4,"Più di tre","")))))</f>
        <v/>
      </c>
      <c r="H197" s="12" t="str">
        <f>(IF('Matrice Dati'!H191=1,"Giocando con i compagni di classe",IF('Matrice Dati'!H191=2,"Giocando con i bambini delle altre classi",IF('Matrice Dati'!H191=3,"Da solo",IF('Matrice Dati'!H191=4,"","")))))</f>
        <v/>
      </c>
      <c r="I197" s="12" t="str">
        <f>(IF('Matrice Dati'!I191=1,"Giocare con i miei amici compagni di classe",IF('Matrice Dati'!I191=2,"Giocare con i miei amici",IF('Matrice Dati'!I191=3,"Giocare da solo",IF('Matrice Dati'!I191=4,"Stare con mamma e papà","")))))</f>
        <v/>
      </c>
      <c r="J197" s="12" t="str">
        <f>(IF('Matrice Dati'!J191=1,"Si, sempre",IF('Matrice Dati'!J191=2,"Spesso",IF('Matrice Dati'!J191=3,"A volte",IF('Matrice Dati'!J191=4,"Quasi mai",IF('Matrice Dati'!J191=5,"Mai",""))))))</f>
        <v/>
      </c>
      <c r="K197" s="12" t="str">
        <f>(IF('Matrice Dati'!K191=1,"Si, sempre",IF('Matrice Dati'!K191=2,"Spesso",IF('Matrice Dati'!K191=3,"A volte",IF('Matrice Dati'!K191=4,"Quasi mai",IF('Matrice Dati'!K191=5,"Mai",""))))))</f>
        <v/>
      </c>
      <c r="L197" s="12" t="str">
        <f>(IF('Matrice Dati'!L191=1,"Il gruppo con cui solitamente gioco",IF('Matrice Dati'!L191=2,"Cambio il gruppo a seconda delle attività",IF('Matrice Dati'!L191=3,"Non mi piacciono le attività di gruppo",IF('Matrice Dati'!L191=4,"","")))))</f>
        <v/>
      </c>
      <c r="M197" s="12" t="str">
        <f>(IF('Matrice Dati'!M191=1,"Nessun amico",IF('Matrice Dati'!M191=2,"Un amico",IF('Matrice Dati'!M191=3,"Due amici",IF('Matrice Dati'!M191=4,"Tre o più amici","")))))</f>
        <v/>
      </c>
      <c r="N197" s="12" t="str">
        <f>(IF('Matrice Dati'!N191=1,"Guardando la televisione da solo",IF('Matrice Dati'!N191=2,"Giocando con i miei amici/amiche",IF('Matrice Dati'!N191=3,"Facendo sport individuale",IF('Matrice Dati'!N191=4,"Facendo sport di squadra","")))))</f>
        <v/>
      </c>
      <c r="O197" s="12" t="str">
        <f>(IF('Matrice Dati'!O191=1,"Timido",IF('Matrice Dati'!O191=2,"Socievole, amo stare con gli altri",IF('Matrice Dati'!O191=3,"Mi avvicino agli altri con paura ma poi mi trovo bene con loro",IF('Matrice Dati'!O191=4,"Non mi piace stare con gli altri","")))))</f>
        <v/>
      </c>
    </row>
    <row r="198" spans="6:15" x14ac:dyDescent="0.25">
      <c r="F198" s="19" t="str">
        <f>(IF('Matrice Dati'!F192=1,"Una persona",IF('Matrice Dati'!F192=2,"Due persone",IF('Matrice Dati'!F192=3,"Tre persone",IF('Matrice Dati'!F192=4,"quattro o più persone","")))))</f>
        <v/>
      </c>
      <c r="G198" s="10" t="str">
        <f>(IF('Matrice Dati'!G192=1,"Sono figlio unico",IF('Matrice Dati'!G192=2,"Ho un fratello/sorella",IF('Matrice Dati'!G192=3,"Ho due fratelli/sorelle",IF('Matrice Dati'!G192=4,"Più di tre","")))))</f>
        <v/>
      </c>
      <c r="H198" s="12" t="str">
        <f>(IF('Matrice Dati'!H192=1,"Giocando con i compagni di classe",IF('Matrice Dati'!H192=2,"Giocando con i bambini delle altre classi",IF('Matrice Dati'!H192=3,"Da solo",IF('Matrice Dati'!H192=4,"","")))))</f>
        <v/>
      </c>
      <c r="I198" s="12" t="str">
        <f>(IF('Matrice Dati'!I192=1,"Giocare con i miei amici compagni di classe",IF('Matrice Dati'!I192=2,"Giocare con i miei amici",IF('Matrice Dati'!I192=3,"Giocare da solo",IF('Matrice Dati'!I192=4,"Stare con mamma e papà","")))))</f>
        <v/>
      </c>
      <c r="J198" s="12" t="str">
        <f>(IF('Matrice Dati'!J192=1,"Si, sempre",IF('Matrice Dati'!J192=2,"Spesso",IF('Matrice Dati'!J192=3,"A volte",IF('Matrice Dati'!J192=4,"Quasi mai",IF('Matrice Dati'!J192=5,"Mai",""))))))</f>
        <v/>
      </c>
      <c r="K198" s="12" t="str">
        <f>(IF('Matrice Dati'!K192=1,"Si, sempre",IF('Matrice Dati'!K192=2,"Spesso",IF('Matrice Dati'!K192=3,"A volte",IF('Matrice Dati'!K192=4,"Quasi mai",IF('Matrice Dati'!K192=5,"Mai",""))))))</f>
        <v/>
      </c>
      <c r="L198" s="12" t="str">
        <f>(IF('Matrice Dati'!L192=1,"Il gruppo con cui solitamente gioco",IF('Matrice Dati'!L192=2,"Cambio il gruppo a seconda delle attività",IF('Matrice Dati'!L192=3,"Non mi piacciono le attività di gruppo",IF('Matrice Dati'!L192=4,"","")))))</f>
        <v/>
      </c>
      <c r="M198" s="12" t="str">
        <f>(IF('Matrice Dati'!M192=1,"Nessun amico",IF('Matrice Dati'!M192=2,"Un amico",IF('Matrice Dati'!M192=3,"Due amici",IF('Matrice Dati'!M192=4,"Tre o più amici","")))))</f>
        <v/>
      </c>
      <c r="N198" s="12" t="str">
        <f>(IF('Matrice Dati'!N192=1,"Guardando la televisione da solo",IF('Matrice Dati'!N192=2,"Giocando con i miei amici/amiche",IF('Matrice Dati'!N192=3,"Facendo sport individuale",IF('Matrice Dati'!N192=4,"Facendo sport di squadra","")))))</f>
        <v/>
      </c>
      <c r="O198" s="12" t="str">
        <f>(IF('Matrice Dati'!O192=1,"Timido",IF('Matrice Dati'!O192=2,"Socievole, amo stare con gli altri",IF('Matrice Dati'!O192=3,"Mi avvicino agli altri con paura ma poi mi trovo bene con loro",IF('Matrice Dati'!O192=4,"Non mi piace stare con gli altri","")))))</f>
        <v/>
      </c>
    </row>
    <row r="199" spans="6:15" x14ac:dyDescent="0.25">
      <c r="F199" s="19" t="str">
        <f>(IF('Matrice Dati'!F193=1,"Una persona",IF('Matrice Dati'!F193=2,"Due persone",IF('Matrice Dati'!F193=3,"Tre persone",IF('Matrice Dati'!F193=4,"quattro o più persone","")))))</f>
        <v/>
      </c>
      <c r="G199" s="10" t="str">
        <f>(IF('Matrice Dati'!G193=1,"Sono figlio unico",IF('Matrice Dati'!G193=2,"Ho un fratello/sorella",IF('Matrice Dati'!G193=3,"Ho due fratelli/sorelle",IF('Matrice Dati'!G193=4,"Più di tre","")))))</f>
        <v/>
      </c>
      <c r="H199" s="12" t="str">
        <f>(IF('Matrice Dati'!H193=1,"Giocando con i compagni di classe",IF('Matrice Dati'!H193=2,"Giocando con i bambini delle altre classi",IF('Matrice Dati'!H193=3,"Da solo",IF('Matrice Dati'!H193=4,"","")))))</f>
        <v/>
      </c>
      <c r="I199" s="12" t="str">
        <f>(IF('Matrice Dati'!I193=1,"Giocare con i miei amici compagni di classe",IF('Matrice Dati'!I193=2,"Giocare con i miei amici",IF('Matrice Dati'!I193=3,"Giocare da solo",IF('Matrice Dati'!I193=4,"Stare con mamma e papà","")))))</f>
        <v/>
      </c>
      <c r="J199" s="12" t="str">
        <f>(IF('Matrice Dati'!J193=1,"Si, sempre",IF('Matrice Dati'!J193=2,"Spesso",IF('Matrice Dati'!J193=3,"A volte",IF('Matrice Dati'!J193=4,"Quasi mai",IF('Matrice Dati'!J193=5,"Mai",""))))))</f>
        <v/>
      </c>
      <c r="K199" s="12" t="str">
        <f>(IF('Matrice Dati'!K193=1,"Si, sempre",IF('Matrice Dati'!K193=2,"Spesso",IF('Matrice Dati'!K193=3,"A volte",IF('Matrice Dati'!K193=4,"Quasi mai",IF('Matrice Dati'!K193=5,"Mai",""))))))</f>
        <v/>
      </c>
      <c r="L199" s="12" t="str">
        <f>(IF('Matrice Dati'!L193=1,"Il gruppo con cui solitamente gioco",IF('Matrice Dati'!L193=2,"Cambio il gruppo a seconda delle attività",IF('Matrice Dati'!L193=3,"Non mi piacciono le attività di gruppo",IF('Matrice Dati'!L193=4,"","")))))</f>
        <v/>
      </c>
      <c r="M199" s="12" t="str">
        <f>(IF('Matrice Dati'!M193=1,"Nessun amico",IF('Matrice Dati'!M193=2,"Un amico",IF('Matrice Dati'!M193=3,"Due amici",IF('Matrice Dati'!M193=4,"Tre o più amici","")))))</f>
        <v/>
      </c>
      <c r="N199" s="12" t="str">
        <f>(IF('Matrice Dati'!N193=1,"Guardando la televisione da solo",IF('Matrice Dati'!N193=2,"Giocando con i miei amici/amiche",IF('Matrice Dati'!N193=3,"Facendo sport individuale",IF('Matrice Dati'!N193=4,"Facendo sport di squadra","")))))</f>
        <v/>
      </c>
      <c r="O199" s="12" t="str">
        <f>(IF('Matrice Dati'!O193=1,"Timido",IF('Matrice Dati'!O193=2,"Socievole, amo stare con gli altri",IF('Matrice Dati'!O193=3,"Mi avvicino agli altri con paura ma poi mi trovo bene con loro",IF('Matrice Dati'!O193=4,"Non mi piace stare con gli altri","")))))</f>
        <v/>
      </c>
    </row>
    <row r="200" spans="6:15" x14ac:dyDescent="0.25">
      <c r="F200" s="19" t="str">
        <f>(IF('Matrice Dati'!F194=1,"Una persona",IF('Matrice Dati'!F194=2,"Due persone",IF('Matrice Dati'!F194=3,"Tre persone",IF('Matrice Dati'!F194=4,"quattro o più persone","")))))</f>
        <v/>
      </c>
      <c r="G200" s="10" t="str">
        <f>(IF('Matrice Dati'!G194=1,"Sono figlio unico",IF('Matrice Dati'!G194=2,"Ho un fratello/sorella",IF('Matrice Dati'!G194=3,"Ho due fratelli/sorelle",IF('Matrice Dati'!G194=4,"Più di tre","")))))</f>
        <v/>
      </c>
      <c r="H200" s="12" t="str">
        <f>(IF('Matrice Dati'!H194=1,"Giocando con i compagni di classe",IF('Matrice Dati'!H194=2,"Giocando con i bambini delle altre classi",IF('Matrice Dati'!H194=3,"Da solo",IF('Matrice Dati'!H194=4,"","")))))</f>
        <v/>
      </c>
      <c r="I200" s="12" t="str">
        <f>(IF('Matrice Dati'!I194=1,"Giocare con i miei amici compagni di classe",IF('Matrice Dati'!I194=2,"Giocare con i miei amici",IF('Matrice Dati'!I194=3,"Giocare da solo",IF('Matrice Dati'!I194=4,"Stare con mamma e papà","")))))</f>
        <v/>
      </c>
      <c r="J200" s="12" t="str">
        <f>(IF('Matrice Dati'!J194=1,"Si, sempre",IF('Matrice Dati'!J194=2,"Spesso",IF('Matrice Dati'!J194=3,"A volte",IF('Matrice Dati'!J194=4,"Quasi mai",IF('Matrice Dati'!J194=5,"Mai",""))))))</f>
        <v/>
      </c>
      <c r="K200" s="12" t="str">
        <f>(IF('Matrice Dati'!K194=1,"Si, sempre",IF('Matrice Dati'!K194=2,"Spesso",IF('Matrice Dati'!K194=3,"A volte",IF('Matrice Dati'!K194=4,"Quasi mai",IF('Matrice Dati'!K194=5,"Mai",""))))))</f>
        <v/>
      </c>
      <c r="L200" s="12" t="str">
        <f>(IF('Matrice Dati'!L194=1,"Il gruppo con cui solitamente gioco",IF('Matrice Dati'!L194=2,"Cambio il gruppo a seconda delle attività",IF('Matrice Dati'!L194=3,"Non mi piacciono le attività di gruppo",IF('Matrice Dati'!L194=4,"","")))))</f>
        <v/>
      </c>
      <c r="M200" s="12" t="str">
        <f>(IF('Matrice Dati'!M194=1,"Nessun amico",IF('Matrice Dati'!M194=2,"Un amico",IF('Matrice Dati'!M194=3,"Due amici",IF('Matrice Dati'!M194=4,"Tre o più amici","")))))</f>
        <v/>
      </c>
      <c r="N200" s="12" t="str">
        <f>(IF('Matrice Dati'!N194=1,"Guardando la televisione da solo",IF('Matrice Dati'!N194=2,"Giocando con i miei amici/amiche",IF('Matrice Dati'!N194=3,"Facendo sport individuale",IF('Matrice Dati'!N194=4,"Facendo sport di squadra","")))))</f>
        <v/>
      </c>
      <c r="O200" s="12" t="str">
        <f>(IF('Matrice Dati'!O194=1,"Timido",IF('Matrice Dati'!O194=2,"Socievole, amo stare con gli altri",IF('Matrice Dati'!O194=3,"Mi avvicino agli altri con paura ma poi mi trovo bene con loro",IF('Matrice Dati'!O194=4,"Non mi piace stare con gli altri","")))))</f>
        <v/>
      </c>
    </row>
    <row r="201" spans="6:15" x14ac:dyDescent="0.25">
      <c r="F201" s="19" t="str">
        <f>(IF('Matrice Dati'!F195=1,"Una persona",IF('Matrice Dati'!F195=2,"Due persone",IF('Matrice Dati'!F195=3,"Tre persone",IF('Matrice Dati'!F195=4,"quattro o più persone","")))))</f>
        <v/>
      </c>
      <c r="G201" s="10" t="str">
        <f>(IF('Matrice Dati'!G195=1,"Sono figlio unico",IF('Matrice Dati'!G195=2,"Ho un fratello/sorella",IF('Matrice Dati'!G195=3,"Ho due fratelli/sorelle",IF('Matrice Dati'!G195=4,"Più di tre","")))))</f>
        <v/>
      </c>
      <c r="H201" s="12" t="str">
        <f>(IF('Matrice Dati'!H195=1,"Giocando con i compagni di classe",IF('Matrice Dati'!H195=2,"Giocando con i bambini delle altre classi",IF('Matrice Dati'!H195=3,"Da solo",IF('Matrice Dati'!H195=4,"","")))))</f>
        <v/>
      </c>
      <c r="I201" s="12" t="str">
        <f>(IF('Matrice Dati'!I195=1,"Giocare con i miei amici compagni di classe",IF('Matrice Dati'!I195=2,"Giocare con i miei amici",IF('Matrice Dati'!I195=3,"Giocare da solo",IF('Matrice Dati'!I195=4,"Stare con mamma e papà","")))))</f>
        <v/>
      </c>
      <c r="J201" s="12" t="str">
        <f>(IF('Matrice Dati'!J195=1,"Si, sempre",IF('Matrice Dati'!J195=2,"Spesso",IF('Matrice Dati'!J195=3,"A volte",IF('Matrice Dati'!J195=4,"Quasi mai",IF('Matrice Dati'!J195=5,"Mai",""))))))</f>
        <v/>
      </c>
      <c r="K201" s="12" t="str">
        <f>(IF('Matrice Dati'!K195=1,"Si, sempre",IF('Matrice Dati'!K195=2,"Spesso",IF('Matrice Dati'!K195=3,"A volte",IF('Matrice Dati'!K195=4,"Quasi mai",IF('Matrice Dati'!K195=5,"Mai",""))))))</f>
        <v/>
      </c>
      <c r="L201" s="12" t="str">
        <f>(IF('Matrice Dati'!L195=1,"Il gruppo con cui solitamente gioco",IF('Matrice Dati'!L195=2,"Cambio il gruppo a seconda delle attività",IF('Matrice Dati'!L195=3,"Non mi piacciono le attività di gruppo",IF('Matrice Dati'!L195=4,"","")))))</f>
        <v/>
      </c>
      <c r="M201" s="12" t="str">
        <f>(IF('Matrice Dati'!M195=1,"Nessun amico",IF('Matrice Dati'!M195=2,"Un amico",IF('Matrice Dati'!M195=3,"Due amici",IF('Matrice Dati'!M195=4,"Tre o più amici","")))))</f>
        <v/>
      </c>
      <c r="N201" s="12" t="str">
        <f>(IF('Matrice Dati'!N195=1,"Guardando la televisione da solo",IF('Matrice Dati'!N195=2,"Giocando con i miei amici/amiche",IF('Matrice Dati'!N195=3,"Facendo sport individuale",IF('Matrice Dati'!N195=4,"Facendo sport di squadra","")))))</f>
        <v/>
      </c>
      <c r="O201" s="12" t="str">
        <f>(IF('Matrice Dati'!O195=1,"Timido",IF('Matrice Dati'!O195=2,"Socievole, amo stare con gli altri",IF('Matrice Dati'!O195=3,"Mi avvicino agli altri con paura ma poi mi trovo bene con loro",IF('Matrice Dati'!O195=4,"Non mi piace stare con gli altri","")))))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ColWidth="16.140625" defaultRowHeight="15" x14ac:dyDescent="0.25"/>
  <cols>
    <col min="1" max="1" width="16.140625" style="11"/>
    <col min="2" max="16384" width="16.140625" style="12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workbookViewId="0">
      <selection activeCell="E37" sqref="E37"/>
    </sheetView>
  </sheetViews>
  <sheetFormatPr defaultRowHeight="15" x14ac:dyDescent="0.25"/>
  <cols>
    <col min="1" max="1" width="11.5703125" bestFit="1" customWidth="1"/>
    <col min="2" max="2" width="3.28515625" bestFit="1" customWidth="1"/>
    <col min="3" max="3" width="15.5703125" bestFit="1" customWidth="1"/>
    <col min="4" max="4" width="15.5703125" customWidth="1"/>
    <col min="5" max="5" width="12.28515625" bestFit="1" customWidth="1"/>
    <col min="6" max="6" width="3.28515625" bestFit="1" customWidth="1"/>
    <col min="7" max="7" width="4.42578125" bestFit="1" customWidth="1"/>
    <col min="8" max="9" width="12.28515625" bestFit="1" customWidth="1"/>
    <col min="10" max="10" width="3.28515625" bestFit="1" customWidth="1"/>
    <col min="11" max="11" width="4.42578125" bestFit="1" customWidth="1"/>
    <col min="12" max="12" width="11.5703125" bestFit="1" customWidth="1"/>
    <col min="13" max="13" width="12.28515625" bestFit="1" customWidth="1"/>
    <col min="14" max="14" width="3.28515625" bestFit="1" customWidth="1"/>
    <col min="15" max="15" width="4.42578125" bestFit="1" customWidth="1"/>
    <col min="16" max="16" width="20.42578125" bestFit="1" customWidth="1"/>
    <col min="17" max="17" width="7.7109375" bestFit="1" customWidth="1"/>
  </cols>
  <sheetData>
    <row r="1" spans="1:22" x14ac:dyDescent="0.25">
      <c r="A1" t="s">
        <v>21</v>
      </c>
      <c r="B1" t="s">
        <v>22</v>
      </c>
      <c r="C1" t="s">
        <v>30</v>
      </c>
      <c r="D1" t="s">
        <v>17</v>
      </c>
      <c r="E1" t="s">
        <v>23</v>
      </c>
      <c r="F1" t="str">
        <f t="shared" ref="F1:F10" si="0">B1</f>
        <v>H2</v>
      </c>
      <c r="G1" t="s">
        <v>24</v>
      </c>
      <c r="H1" t="s">
        <v>18</v>
      </c>
      <c r="I1" t="s">
        <v>23</v>
      </c>
      <c r="J1" t="str">
        <f t="shared" ref="J1:J10" si="1">B1</f>
        <v>H2</v>
      </c>
      <c r="K1" t="s">
        <v>25</v>
      </c>
      <c r="L1" t="s">
        <v>19</v>
      </c>
      <c r="M1" t="s">
        <v>23</v>
      </c>
      <c r="N1" t="str">
        <f t="shared" ref="N1:N10" si="2">B1</f>
        <v>H2</v>
      </c>
      <c r="O1" t="s">
        <v>26</v>
      </c>
      <c r="P1" t="s">
        <v>20</v>
      </c>
      <c r="Q1" t="s">
        <v>27</v>
      </c>
    </row>
    <row r="2" spans="1:22" ht="16.5" x14ac:dyDescent="0.25">
      <c r="A2" t="s">
        <v>21</v>
      </c>
      <c r="B2" t="s">
        <v>28</v>
      </c>
      <c r="C2" t="s">
        <v>30</v>
      </c>
      <c r="D2" s="2" t="s">
        <v>31</v>
      </c>
      <c r="E2" t="s">
        <v>23</v>
      </c>
      <c r="F2" t="str">
        <f t="shared" si="0"/>
        <v>I2</v>
      </c>
      <c r="G2" t="s">
        <v>24</v>
      </c>
      <c r="H2" s="2" t="s">
        <v>32</v>
      </c>
      <c r="I2" t="s">
        <v>23</v>
      </c>
      <c r="J2" t="str">
        <f t="shared" si="1"/>
        <v>I2</v>
      </c>
      <c r="K2" t="s">
        <v>25</v>
      </c>
      <c r="L2" s="2" t="s">
        <v>33</v>
      </c>
      <c r="M2" t="s">
        <v>23</v>
      </c>
      <c r="N2" t="str">
        <f t="shared" si="2"/>
        <v>I2</v>
      </c>
      <c r="O2" t="s">
        <v>26</v>
      </c>
      <c r="P2" s="2" t="s">
        <v>34</v>
      </c>
      <c r="Q2" t="s">
        <v>27</v>
      </c>
    </row>
    <row r="3" spans="1:22" ht="16.5" x14ac:dyDescent="0.25">
      <c r="A3" t="s">
        <v>21</v>
      </c>
      <c r="B3" t="s">
        <v>29</v>
      </c>
      <c r="C3" t="s">
        <v>30</v>
      </c>
      <c r="D3" s="2" t="s">
        <v>35</v>
      </c>
      <c r="E3" t="s">
        <v>23</v>
      </c>
      <c r="F3" t="str">
        <f t="shared" si="0"/>
        <v>J2</v>
      </c>
      <c r="G3" t="s">
        <v>24</v>
      </c>
      <c r="H3" s="2" t="s">
        <v>36</v>
      </c>
      <c r="I3" t="s">
        <v>23</v>
      </c>
      <c r="J3" t="str">
        <f t="shared" si="1"/>
        <v>J2</v>
      </c>
      <c r="K3" t="s">
        <v>25</v>
      </c>
      <c r="L3" s="2" t="s">
        <v>37</v>
      </c>
      <c r="M3" t="s">
        <v>23</v>
      </c>
      <c r="N3" t="str">
        <f t="shared" si="2"/>
        <v>J2</v>
      </c>
      <c r="O3" t="s">
        <v>26</v>
      </c>
      <c r="Q3" t="s">
        <v>27</v>
      </c>
    </row>
    <row r="4" spans="1:22" ht="16.5" x14ac:dyDescent="0.25">
      <c r="A4" t="s">
        <v>21</v>
      </c>
      <c r="B4" t="s">
        <v>67</v>
      </c>
      <c r="C4" t="s">
        <v>30</v>
      </c>
      <c r="D4" s="2" t="s">
        <v>38</v>
      </c>
      <c r="E4" t="s">
        <v>23</v>
      </c>
      <c r="F4" t="str">
        <f t="shared" si="0"/>
        <v>K2</v>
      </c>
      <c r="G4" t="s">
        <v>24</v>
      </c>
      <c r="H4" s="2" t="s">
        <v>39</v>
      </c>
      <c r="I4" t="s">
        <v>23</v>
      </c>
      <c r="J4" t="str">
        <f t="shared" si="1"/>
        <v>K2</v>
      </c>
      <c r="K4" t="s">
        <v>25</v>
      </c>
      <c r="L4" s="2" t="s">
        <v>40</v>
      </c>
      <c r="M4" t="s">
        <v>23</v>
      </c>
      <c r="N4" t="str">
        <f t="shared" si="2"/>
        <v>K2</v>
      </c>
      <c r="O4" t="s">
        <v>26</v>
      </c>
      <c r="P4" s="2" t="s">
        <v>41</v>
      </c>
      <c r="Q4" t="s">
        <v>27</v>
      </c>
    </row>
    <row r="5" spans="1:22" ht="16.5" x14ac:dyDescent="0.25">
      <c r="A5" t="s">
        <v>21</v>
      </c>
      <c r="B5" t="s">
        <v>68</v>
      </c>
      <c r="C5" t="s">
        <v>30</v>
      </c>
      <c r="D5" s="2" t="s">
        <v>42</v>
      </c>
      <c r="E5" t="s">
        <v>23</v>
      </c>
      <c r="F5" t="str">
        <f t="shared" si="0"/>
        <v>L2</v>
      </c>
      <c r="G5" t="s">
        <v>24</v>
      </c>
      <c r="H5" s="2" t="s">
        <v>43</v>
      </c>
      <c r="I5" t="s">
        <v>23</v>
      </c>
      <c r="J5" t="str">
        <f t="shared" si="1"/>
        <v>L2</v>
      </c>
      <c r="K5" t="s">
        <v>25</v>
      </c>
      <c r="L5" s="2" t="s">
        <v>44</v>
      </c>
      <c r="M5" t="s">
        <v>23</v>
      </c>
      <c r="N5" t="str">
        <f t="shared" si="2"/>
        <v>L2</v>
      </c>
      <c r="O5" t="s">
        <v>26</v>
      </c>
      <c r="P5" s="2" t="s">
        <v>45</v>
      </c>
      <c r="Q5" t="s">
        <v>46</v>
      </c>
      <c r="R5" t="s">
        <v>47</v>
      </c>
      <c r="S5" t="s">
        <v>68</v>
      </c>
      <c r="T5" s="3" t="s">
        <v>48</v>
      </c>
      <c r="U5" t="s">
        <v>49</v>
      </c>
      <c r="V5" t="s">
        <v>50</v>
      </c>
    </row>
    <row r="6" spans="1:22" ht="16.5" x14ac:dyDescent="0.25">
      <c r="A6" t="s">
        <v>21</v>
      </c>
      <c r="B6" t="s">
        <v>69</v>
      </c>
      <c r="C6" t="s">
        <v>30</v>
      </c>
      <c r="D6" s="2" t="s">
        <v>51</v>
      </c>
      <c r="E6" t="s">
        <v>23</v>
      </c>
      <c r="F6" t="str">
        <f t="shared" si="0"/>
        <v>M2</v>
      </c>
      <c r="G6" t="s">
        <v>24</v>
      </c>
      <c r="H6" s="2" t="s">
        <v>43</v>
      </c>
      <c r="I6" t="s">
        <v>23</v>
      </c>
      <c r="J6" t="str">
        <f t="shared" si="1"/>
        <v>M2</v>
      </c>
      <c r="K6" t="s">
        <v>25</v>
      </c>
      <c r="L6" s="2" t="s">
        <v>44</v>
      </c>
      <c r="M6" t="s">
        <v>23</v>
      </c>
      <c r="N6" t="str">
        <f t="shared" si="2"/>
        <v>M2</v>
      </c>
      <c r="O6" t="s">
        <v>26</v>
      </c>
      <c r="P6" s="2" t="s">
        <v>45</v>
      </c>
      <c r="Q6" t="s">
        <v>27</v>
      </c>
      <c r="R6" t="s">
        <v>47</v>
      </c>
      <c r="S6" t="s">
        <v>69</v>
      </c>
      <c r="T6" s="3" t="s">
        <v>48</v>
      </c>
      <c r="U6" t="s">
        <v>49</v>
      </c>
      <c r="V6" t="s">
        <v>50</v>
      </c>
    </row>
    <row r="7" spans="1:22" ht="16.5" x14ac:dyDescent="0.25">
      <c r="A7" t="s">
        <v>21</v>
      </c>
      <c r="B7" t="s">
        <v>70</v>
      </c>
      <c r="C7" t="s">
        <v>30</v>
      </c>
      <c r="D7" s="2" t="s">
        <v>52</v>
      </c>
      <c r="E7" t="s">
        <v>23</v>
      </c>
      <c r="F7" t="str">
        <f t="shared" si="0"/>
        <v>N2</v>
      </c>
      <c r="G7" t="s">
        <v>24</v>
      </c>
      <c r="H7" s="2" t="s">
        <v>53</v>
      </c>
      <c r="I7" t="s">
        <v>23</v>
      </c>
      <c r="J7" t="str">
        <f t="shared" si="1"/>
        <v>N2</v>
      </c>
      <c r="K7" t="s">
        <v>25</v>
      </c>
      <c r="L7" s="2" t="s">
        <v>54</v>
      </c>
      <c r="M7" t="s">
        <v>23</v>
      </c>
      <c r="N7" t="str">
        <f t="shared" si="2"/>
        <v>N2</v>
      </c>
      <c r="O7" t="s">
        <v>26</v>
      </c>
      <c r="Q7" t="s">
        <v>27</v>
      </c>
    </row>
    <row r="8" spans="1:22" ht="16.5" x14ac:dyDescent="0.25">
      <c r="A8" t="s">
        <v>21</v>
      </c>
      <c r="B8" t="s">
        <v>71</v>
      </c>
      <c r="C8" t="s">
        <v>30</v>
      </c>
      <c r="D8" s="2" t="s">
        <v>55</v>
      </c>
      <c r="E8" t="s">
        <v>23</v>
      </c>
      <c r="F8" t="str">
        <f t="shared" si="0"/>
        <v>O2</v>
      </c>
      <c r="G8" t="s">
        <v>24</v>
      </c>
      <c r="H8" s="2" t="s">
        <v>56</v>
      </c>
      <c r="I8" t="s">
        <v>23</v>
      </c>
      <c r="J8" t="str">
        <f t="shared" si="1"/>
        <v>O2</v>
      </c>
      <c r="K8" t="s">
        <v>25</v>
      </c>
      <c r="L8" s="2" t="s">
        <v>57</v>
      </c>
      <c r="M8" t="s">
        <v>23</v>
      </c>
      <c r="N8" t="str">
        <f t="shared" si="2"/>
        <v>O2</v>
      </c>
      <c r="O8" t="s">
        <v>26</v>
      </c>
      <c r="P8" s="2" t="s">
        <v>58</v>
      </c>
      <c r="Q8" t="s">
        <v>27</v>
      </c>
    </row>
    <row r="9" spans="1:22" ht="16.5" x14ac:dyDescent="0.25">
      <c r="A9" t="s">
        <v>21</v>
      </c>
      <c r="B9" t="s">
        <v>72</v>
      </c>
      <c r="C9" t="s">
        <v>30</v>
      </c>
      <c r="D9" s="2" t="s">
        <v>59</v>
      </c>
      <c r="E9" t="s">
        <v>23</v>
      </c>
      <c r="F9" t="str">
        <f t="shared" si="0"/>
        <v>P2</v>
      </c>
      <c r="G9" t="s">
        <v>24</v>
      </c>
      <c r="H9" s="2" t="s">
        <v>60</v>
      </c>
      <c r="I9" t="s">
        <v>23</v>
      </c>
      <c r="J9" t="str">
        <f t="shared" si="1"/>
        <v>P2</v>
      </c>
      <c r="K9" t="s">
        <v>25</v>
      </c>
      <c r="L9" s="2" t="s">
        <v>61</v>
      </c>
      <c r="M9" t="s">
        <v>23</v>
      </c>
      <c r="N9" t="str">
        <f t="shared" si="2"/>
        <v>P2</v>
      </c>
      <c r="O9" t="s">
        <v>26</v>
      </c>
      <c r="P9" s="2" t="s">
        <v>62</v>
      </c>
      <c r="Q9" t="s">
        <v>27</v>
      </c>
    </row>
    <row r="10" spans="1:22" ht="16.5" x14ac:dyDescent="0.25">
      <c r="A10" t="s">
        <v>21</v>
      </c>
      <c r="B10" t="s">
        <v>73</v>
      </c>
      <c r="C10" t="s">
        <v>30</v>
      </c>
      <c r="D10" s="2" t="s">
        <v>63</v>
      </c>
      <c r="E10" t="s">
        <v>23</v>
      </c>
      <c r="F10" t="str">
        <f t="shared" si="0"/>
        <v>Q2</v>
      </c>
      <c r="G10" t="s">
        <v>24</v>
      </c>
      <c r="H10" s="2" t="s">
        <v>64</v>
      </c>
      <c r="I10" t="s">
        <v>23</v>
      </c>
      <c r="J10" t="str">
        <f t="shared" si="1"/>
        <v>Q2</v>
      </c>
      <c r="K10" t="s">
        <v>25</v>
      </c>
      <c r="L10" s="2" t="s">
        <v>65</v>
      </c>
      <c r="M10" t="s">
        <v>23</v>
      </c>
      <c r="N10" t="str">
        <f t="shared" si="2"/>
        <v>Q2</v>
      </c>
      <c r="O10" t="s">
        <v>26</v>
      </c>
      <c r="P10" s="2" t="s">
        <v>66</v>
      </c>
      <c r="Q10" t="s">
        <v>27</v>
      </c>
    </row>
    <row r="20" spans="1:1" x14ac:dyDescent="0.25">
      <c r="A20" t="s">
        <v>16</v>
      </c>
    </row>
    <row r="21" spans="1:1" x14ac:dyDescent="0.25">
      <c r="A21" t="s">
        <v>74</v>
      </c>
    </row>
    <row r="22" spans="1:1" x14ac:dyDescent="0.25">
      <c r="A22" t="s">
        <v>75</v>
      </c>
    </row>
    <row r="23" spans="1:1" x14ac:dyDescent="0.25">
      <c r="A23" t="s">
        <v>76</v>
      </c>
    </row>
    <row r="24" spans="1:1" x14ac:dyDescent="0.25">
      <c r="A24" t="s">
        <v>77</v>
      </c>
    </row>
    <row r="25" spans="1:1" x14ac:dyDescent="0.25">
      <c r="A25" t="s">
        <v>78</v>
      </c>
    </row>
    <row r="26" spans="1:1" x14ac:dyDescent="0.25">
      <c r="A26" t="s">
        <v>79</v>
      </c>
    </row>
    <row r="27" spans="1:1" x14ac:dyDescent="0.25">
      <c r="A27" t="s">
        <v>80</v>
      </c>
    </row>
    <row r="28" spans="1:1" x14ac:dyDescent="0.25">
      <c r="A28" t="s">
        <v>81</v>
      </c>
    </row>
    <row r="29" spans="1:1" x14ac:dyDescent="0.25">
      <c r="A29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Matrice Dati</vt:lpstr>
      <vt:lpstr>Matrice con Etichette</vt:lpstr>
      <vt:lpstr>Qui fare copia-incolla speciale</vt:lpstr>
      <vt:lpstr>Foglio5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Psicologia</cp:lastModifiedBy>
  <dcterms:created xsi:type="dcterms:W3CDTF">2012-12-14T09:12:36Z</dcterms:created>
  <dcterms:modified xsi:type="dcterms:W3CDTF">2012-12-20T10:22:02Z</dcterms:modified>
</cp:coreProperties>
</file>